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60" windowHeight="6720"/>
  </bookViews>
  <sheets>
    <sheet name="نتيجة نصف العام" sheetId="1" r:id="rId1"/>
  </sheets>
  <externalReferences>
    <externalReference r:id="rId2"/>
    <externalReference r:id="rId3"/>
  </externalReferences>
  <definedNames>
    <definedName name="_xlnm._FilterDatabase" localSheetId="0" hidden="1">'نتيجة نصف العام'!$A$1:$M$94</definedName>
    <definedName name="_xlnm.Print_Titles" localSheetId="0">'نتيجة نصف العام'!$1:$4</definedName>
    <definedName name="اسم">'[1]كشف الدرجات'!$D$8:$D$30</definedName>
    <definedName name="مجموع">'[1]كشف الدرجات'!$N$8:$N$30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6" i="1"/>
  <c r="R6" s="1"/>
  <c r="S16"/>
  <c r="R7" s="1" a="1"/>
  <c r="R7" s="1"/>
  <c r="R9" a="1"/>
  <c r="R9" s="1"/>
  <c r="R10" a="1"/>
  <c r="R10" s="1"/>
  <c r="R11" a="1"/>
  <c r="R11" s="1"/>
  <c r="R12" a="1"/>
  <c r="R12" s="1"/>
  <c r="R13" a="1"/>
  <c r="R13" s="1"/>
  <c r="R14" a="1"/>
  <c r="R14" s="1"/>
  <c r="R15" a="1"/>
  <c r="R15" s="1"/>
  <c r="R16" a="1"/>
  <c r="R16" s="1"/>
  <c r="R17" a="1"/>
  <c r="R17" s="1"/>
  <c r="R18" a="1"/>
  <c r="R18" s="1"/>
  <c r="R19" a="1"/>
  <c r="R19" s="1"/>
  <c r="R20" a="1"/>
  <c r="R20" s="1"/>
  <c r="R21" a="1"/>
  <c r="R21" s="1"/>
  <c r="R22" a="1"/>
  <c r="R22" s="1"/>
  <c r="R23" a="1"/>
  <c r="R23" s="1"/>
  <c r="R24" a="1"/>
  <c r="R24" s="1"/>
  <c r="R25" a="1"/>
  <c r="R25" s="1"/>
  <c r="R26" a="1"/>
  <c r="R26" s="1"/>
  <c r="R27" a="1"/>
  <c r="R27" s="1"/>
  <c r="R28" a="1"/>
  <c r="R28" s="1"/>
  <c r="R29" a="1"/>
  <c r="R29" s="1"/>
  <c r="R30" a="1"/>
  <c r="R30" s="1"/>
  <c r="R31" a="1"/>
  <c r="R31" s="1"/>
  <c r="R32" a="1"/>
  <c r="R32" s="1"/>
  <c r="R33" a="1"/>
  <c r="R33" s="1"/>
  <c r="R34" a="1"/>
  <c r="R34" s="1"/>
  <c r="R35" a="1"/>
  <c r="R35" s="1"/>
  <c r="R36" a="1"/>
  <c r="R36" s="1"/>
  <c r="R37" a="1"/>
  <c r="R37" s="1"/>
  <c r="R38" a="1"/>
  <c r="R38" s="1"/>
  <c r="R39" a="1"/>
  <c r="R39" s="1"/>
  <c r="R40" a="1"/>
  <c r="R40" s="1"/>
  <c r="R41" a="1"/>
  <c r="R41" s="1"/>
  <c r="R42" a="1"/>
  <c r="R42" s="1"/>
  <c r="R43" a="1"/>
  <c r="R43" s="1"/>
  <c r="R44" a="1"/>
  <c r="R44" s="1"/>
  <c r="R45" a="1"/>
  <c r="R45" s="1"/>
  <c r="R46" a="1"/>
  <c r="R46" s="1"/>
  <c r="R47" a="1"/>
  <c r="R47" s="1"/>
  <c r="R48" a="1"/>
  <c r="R48" s="1"/>
  <c r="R49" a="1"/>
  <c r="R49" s="1"/>
  <c r="R50" a="1"/>
  <c r="R50" s="1"/>
  <c r="R51" a="1"/>
  <c r="R51" s="1"/>
  <c r="R52" a="1"/>
  <c r="R52" s="1"/>
  <c r="R53" a="1"/>
  <c r="R53" s="1"/>
  <c r="R54" a="1"/>
  <c r="R54" s="1"/>
  <c r="R55" a="1"/>
  <c r="R55" s="1"/>
  <c r="R56" a="1"/>
  <c r="R56" s="1"/>
  <c r="R57" a="1"/>
  <c r="R57" s="1"/>
  <c r="R58" a="1"/>
  <c r="R58" s="1"/>
  <c r="R59" a="1"/>
  <c r="R59" s="1"/>
  <c r="R60" a="1"/>
  <c r="R60" s="1"/>
  <c r="R61" a="1"/>
  <c r="R61" s="1"/>
  <c r="R62" a="1"/>
  <c r="R62" s="1"/>
  <c r="R63" a="1"/>
  <c r="R63" s="1"/>
  <c r="R64" a="1"/>
  <c r="R64" s="1"/>
  <c r="R65" a="1"/>
  <c r="R65" s="1"/>
  <c r="R66" a="1"/>
  <c r="R66" s="1"/>
  <c r="R67" a="1"/>
  <c r="R67" s="1"/>
  <c r="R68" a="1"/>
  <c r="R68" s="1"/>
  <c r="R69" a="1"/>
  <c r="R69" s="1"/>
  <c r="R70" a="1"/>
  <c r="R70" s="1"/>
  <c r="R71" a="1"/>
  <c r="R71" s="1"/>
  <c r="R72" a="1"/>
  <c r="R72" s="1"/>
  <c r="R73" a="1"/>
  <c r="R73" s="1"/>
  <c r="R74" a="1"/>
  <c r="R74" s="1"/>
  <c r="R75" a="1"/>
  <c r="R75" s="1"/>
  <c r="R76" a="1"/>
  <c r="R76" s="1"/>
  <c r="R77" a="1"/>
  <c r="R77" s="1"/>
  <c r="R78" a="1"/>
  <c r="R78" s="1"/>
  <c r="R79" a="1"/>
  <c r="R79" s="1"/>
  <c r="R80" a="1"/>
  <c r="R80" s="1"/>
  <c r="R81" a="1"/>
  <c r="R81" s="1"/>
  <c r="R82" a="1"/>
  <c r="R82" s="1"/>
  <c r="R83" a="1"/>
  <c r="R83" s="1"/>
  <c r="R84" a="1"/>
  <c r="R84" s="1"/>
  <c r="R85" a="1"/>
  <c r="R85" s="1"/>
  <c r="R86" a="1"/>
  <c r="R86" s="1"/>
  <c r="R87" a="1"/>
  <c r="R87" s="1"/>
  <c r="R88" a="1"/>
  <c r="R88" s="1"/>
  <c r="R89" a="1"/>
  <c r="R89" s="1"/>
  <c r="R90" a="1"/>
  <c r="R90" s="1"/>
  <c r="R91" a="1"/>
  <c r="R91" s="1"/>
  <c r="R92" a="1"/>
  <c r="R92" s="1"/>
  <c r="R93" a="1"/>
  <c r="R93" s="1"/>
  <c r="R94" a="1"/>
  <c r="R94" s="1"/>
  <c r="R95" a="1"/>
  <c r="R95" s="1"/>
  <c r="R96" a="1"/>
  <c r="R96" s="1"/>
  <c r="R97" a="1"/>
  <c r="R97" s="1"/>
  <c r="R98" a="1"/>
  <c r="R98" s="1"/>
  <c r="R99" a="1"/>
  <c r="R99" s="1"/>
  <c r="R100" a="1"/>
  <c r="R100" s="1"/>
  <c r="R101" a="1"/>
  <c r="R101" s="1"/>
  <c r="R102" a="1"/>
  <c r="R102" s="1"/>
  <c r="R103" a="1"/>
  <c r="R103" s="1"/>
  <c r="R104" a="1"/>
  <c r="R104" s="1"/>
  <c r="R105" a="1"/>
  <c r="R105" s="1"/>
  <c r="R106" a="1"/>
  <c r="R106" s="1"/>
  <c r="R107" a="1"/>
  <c r="R107" s="1"/>
  <c r="R108" a="1"/>
  <c r="R108" s="1"/>
  <c r="R109" a="1"/>
  <c r="R109" s="1"/>
  <c r="R110" a="1"/>
  <c r="R110" s="1"/>
  <c r="R8" l="1" a="1"/>
  <c r="R8" s="1"/>
  <c r="M110"/>
  <c r="L110"/>
  <c r="K110"/>
  <c r="J110"/>
  <c r="I110"/>
  <c r="H110"/>
  <c r="G110"/>
  <c r="F110"/>
  <c r="E110"/>
  <c r="D110"/>
  <c r="C110"/>
  <c r="B110"/>
  <c r="M109"/>
  <c r="L109"/>
  <c r="K109"/>
  <c r="J109"/>
  <c r="I109"/>
  <c r="H109"/>
  <c r="G109"/>
  <c r="F109"/>
  <c r="E109"/>
  <c r="D109"/>
  <c r="C109"/>
  <c r="B109"/>
  <c r="M108"/>
  <c r="L108"/>
  <c r="K108"/>
  <c r="J108"/>
  <c r="I108"/>
  <c r="H108"/>
  <c r="G108"/>
  <c r="F108"/>
  <c r="E108"/>
  <c r="D108"/>
  <c r="C108"/>
  <c r="B108"/>
  <c r="M107"/>
  <c r="L107"/>
  <c r="K107"/>
  <c r="J107"/>
  <c r="I107"/>
  <c r="H107"/>
  <c r="G107"/>
  <c r="F107"/>
  <c r="E107"/>
  <c r="D107"/>
  <c r="O107" s="1"/>
  <c r="C107"/>
  <c r="B107"/>
  <c r="M106"/>
  <c r="L106"/>
  <c r="K106"/>
  <c r="J106"/>
  <c r="I106"/>
  <c r="H106"/>
  <c r="G106"/>
  <c r="F106"/>
  <c r="E106"/>
  <c r="D106"/>
  <c r="C106"/>
  <c r="B106"/>
  <c r="M105"/>
  <c r="L105"/>
  <c r="K105"/>
  <c r="J105"/>
  <c r="I105"/>
  <c r="H105"/>
  <c r="G105"/>
  <c r="F105"/>
  <c r="E105"/>
  <c r="D105"/>
  <c r="C105"/>
  <c r="B105"/>
  <c r="M104"/>
  <c r="L104"/>
  <c r="K104"/>
  <c r="J104"/>
  <c r="I104"/>
  <c r="H104"/>
  <c r="G104"/>
  <c r="F104"/>
  <c r="E104"/>
  <c r="D104"/>
  <c r="C104"/>
  <c r="B104"/>
  <c r="M103"/>
  <c r="L103"/>
  <c r="K103"/>
  <c r="J103"/>
  <c r="I103"/>
  <c r="H103"/>
  <c r="G103"/>
  <c r="F103"/>
  <c r="E103"/>
  <c r="D103"/>
  <c r="C103"/>
  <c r="B103"/>
  <c r="M102"/>
  <c r="L102"/>
  <c r="K102"/>
  <c r="J102"/>
  <c r="I102"/>
  <c r="H102"/>
  <c r="G102"/>
  <c r="F102"/>
  <c r="E102"/>
  <c r="D102"/>
  <c r="C102"/>
  <c r="B102"/>
  <c r="M101"/>
  <c r="L101"/>
  <c r="K101"/>
  <c r="J101"/>
  <c r="I101"/>
  <c r="H101"/>
  <c r="G101"/>
  <c r="F101"/>
  <c r="E101"/>
  <c r="D101"/>
  <c r="S101" s="1"/>
  <c r="C101"/>
  <c r="B101"/>
  <c r="M100"/>
  <c r="L100"/>
  <c r="K100"/>
  <c r="J100"/>
  <c r="I100"/>
  <c r="H100"/>
  <c r="G100"/>
  <c r="F100"/>
  <c r="E100"/>
  <c r="D100"/>
  <c r="C100"/>
  <c r="B100"/>
  <c r="M99"/>
  <c r="L99"/>
  <c r="K99"/>
  <c r="J99"/>
  <c r="I99"/>
  <c r="H99"/>
  <c r="G99"/>
  <c r="F99"/>
  <c r="E99"/>
  <c r="D99"/>
  <c r="C99"/>
  <c r="B99"/>
  <c r="M98"/>
  <c r="L98"/>
  <c r="K98"/>
  <c r="J98"/>
  <c r="I98"/>
  <c r="H98"/>
  <c r="G98"/>
  <c r="F98"/>
  <c r="E98"/>
  <c r="D98"/>
  <c r="C98"/>
  <c r="B98"/>
  <c r="M97"/>
  <c r="L97"/>
  <c r="K97"/>
  <c r="J97"/>
  <c r="I97"/>
  <c r="H97"/>
  <c r="G97"/>
  <c r="F97"/>
  <c r="E97"/>
  <c r="D97"/>
  <c r="C97"/>
  <c r="B97"/>
  <c r="M96"/>
  <c r="L96"/>
  <c r="K96"/>
  <c r="J96"/>
  <c r="I96"/>
  <c r="H96"/>
  <c r="G96"/>
  <c r="F96"/>
  <c r="E96"/>
  <c r="D96"/>
  <c r="C96"/>
  <c r="B96"/>
  <c r="M95"/>
  <c r="L95"/>
  <c r="K95"/>
  <c r="J95"/>
  <c r="I95"/>
  <c r="H95"/>
  <c r="G95"/>
  <c r="F95"/>
  <c r="E95"/>
  <c r="D95"/>
  <c r="O95" s="1"/>
  <c r="C95"/>
  <c r="B95"/>
  <c r="M94"/>
  <c r="L94"/>
  <c r="K94"/>
  <c r="J94"/>
  <c r="I94"/>
  <c r="H94"/>
  <c r="G94"/>
  <c r="F94"/>
  <c r="E94"/>
  <c r="D94"/>
  <c r="C94"/>
  <c r="B94"/>
  <c r="M93"/>
  <c r="L93"/>
  <c r="K93"/>
  <c r="J93"/>
  <c r="I93"/>
  <c r="H93"/>
  <c r="G93"/>
  <c r="F93"/>
  <c r="E93"/>
  <c r="D93"/>
  <c r="C93"/>
  <c r="B93"/>
  <c r="M92"/>
  <c r="L92"/>
  <c r="K92"/>
  <c r="J92"/>
  <c r="I92"/>
  <c r="H92"/>
  <c r="G92"/>
  <c r="F92"/>
  <c r="E92"/>
  <c r="D92"/>
  <c r="C92"/>
  <c r="B92"/>
  <c r="M91"/>
  <c r="L91"/>
  <c r="K91"/>
  <c r="J91"/>
  <c r="I91"/>
  <c r="H91"/>
  <c r="G91"/>
  <c r="F91"/>
  <c r="E91"/>
  <c r="D91"/>
  <c r="C91"/>
  <c r="B91"/>
  <c r="M90"/>
  <c r="L90"/>
  <c r="K90"/>
  <c r="J90"/>
  <c r="I90"/>
  <c r="H90"/>
  <c r="G90"/>
  <c r="F90"/>
  <c r="E90"/>
  <c r="D90"/>
  <c r="C90"/>
  <c r="B90"/>
  <c r="M89"/>
  <c r="L89"/>
  <c r="K89"/>
  <c r="J89"/>
  <c r="I89"/>
  <c r="H89"/>
  <c r="G89"/>
  <c r="F89"/>
  <c r="E89"/>
  <c r="D89"/>
  <c r="C89"/>
  <c r="B89"/>
  <c r="M88"/>
  <c r="L88"/>
  <c r="K88"/>
  <c r="J88"/>
  <c r="I88"/>
  <c r="H88"/>
  <c r="G88"/>
  <c r="F88"/>
  <c r="E88"/>
  <c r="D88"/>
  <c r="C88"/>
  <c r="B88"/>
  <c r="M87"/>
  <c r="L87"/>
  <c r="K87"/>
  <c r="J87"/>
  <c r="I87"/>
  <c r="H87"/>
  <c r="G87"/>
  <c r="F87"/>
  <c r="E87"/>
  <c r="D87"/>
  <c r="C87"/>
  <c r="B87"/>
  <c r="M86"/>
  <c r="L86"/>
  <c r="K86"/>
  <c r="J86"/>
  <c r="I86"/>
  <c r="H86"/>
  <c r="G86"/>
  <c r="F86"/>
  <c r="E86"/>
  <c r="D86"/>
  <c r="O86" s="1"/>
  <c r="C86"/>
  <c r="B86"/>
  <c r="M85"/>
  <c r="L85"/>
  <c r="K85"/>
  <c r="J85"/>
  <c r="I85"/>
  <c r="H85"/>
  <c r="G85"/>
  <c r="F85"/>
  <c r="E85"/>
  <c r="D85"/>
  <c r="C85"/>
  <c r="B85"/>
  <c r="M84"/>
  <c r="L84"/>
  <c r="K84"/>
  <c r="J84"/>
  <c r="I84"/>
  <c r="H84"/>
  <c r="G84"/>
  <c r="F84"/>
  <c r="E84"/>
  <c r="D84"/>
  <c r="C84"/>
  <c r="B84"/>
  <c r="M83"/>
  <c r="L83"/>
  <c r="K83"/>
  <c r="J83"/>
  <c r="I83"/>
  <c r="H83"/>
  <c r="G83"/>
  <c r="F83"/>
  <c r="E83"/>
  <c r="D83"/>
  <c r="C83"/>
  <c r="B83"/>
  <c r="M82"/>
  <c r="L82"/>
  <c r="K82"/>
  <c r="J82"/>
  <c r="I82"/>
  <c r="H82"/>
  <c r="G82"/>
  <c r="F82"/>
  <c r="E82"/>
  <c r="D82"/>
  <c r="C82"/>
  <c r="B82"/>
  <c r="M81"/>
  <c r="L81"/>
  <c r="K81"/>
  <c r="J81"/>
  <c r="I81"/>
  <c r="H81"/>
  <c r="G81"/>
  <c r="F81"/>
  <c r="E81"/>
  <c r="D81"/>
  <c r="C81"/>
  <c r="B81"/>
  <c r="M80"/>
  <c r="L80"/>
  <c r="K80"/>
  <c r="J80"/>
  <c r="I80"/>
  <c r="H80"/>
  <c r="G80"/>
  <c r="F80"/>
  <c r="E80"/>
  <c r="D80"/>
  <c r="C80"/>
  <c r="B80"/>
  <c r="M79"/>
  <c r="L79"/>
  <c r="K79"/>
  <c r="J79"/>
  <c r="I79"/>
  <c r="H79"/>
  <c r="G79"/>
  <c r="F79"/>
  <c r="E79"/>
  <c r="D79"/>
  <c r="C79"/>
  <c r="B79"/>
  <c r="M78"/>
  <c r="L78"/>
  <c r="K78"/>
  <c r="J78"/>
  <c r="I78"/>
  <c r="H78"/>
  <c r="G78"/>
  <c r="F78"/>
  <c r="E78"/>
  <c r="D78"/>
  <c r="O78" s="1"/>
  <c r="C78"/>
  <c r="B78"/>
  <c r="M77"/>
  <c r="L77"/>
  <c r="K77"/>
  <c r="J77"/>
  <c r="I77"/>
  <c r="H77"/>
  <c r="G77"/>
  <c r="F77"/>
  <c r="E77"/>
  <c r="D77"/>
  <c r="C77"/>
  <c r="B77"/>
  <c r="M76"/>
  <c r="L76"/>
  <c r="K76"/>
  <c r="J76"/>
  <c r="I76"/>
  <c r="H76"/>
  <c r="G76"/>
  <c r="F76"/>
  <c r="E76"/>
  <c r="D76"/>
  <c r="C76"/>
  <c r="B76"/>
  <c r="M75"/>
  <c r="L75"/>
  <c r="K75"/>
  <c r="J75"/>
  <c r="I75"/>
  <c r="H75"/>
  <c r="G75"/>
  <c r="F75"/>
  <c r="E75"/>
  <c r="D75"/>
  <c r="C75"/>
  <c r="B75"/>
  <c r="M74"/>
  <c r="L74"/>
  <c r="K74"/>
  <c r="J74"/>
  <c r="I74"/>
  <c r="H74"/>
  <c r="G74"/>
  <c r="F74"/>
  <c r="E74"/>
  <c r="D74"/>
  <c r="C74"/>
  <c r="B74"/>
  <c r="M73"/>
  <c r="L73"/>
  <c r="K73"/>
  <c r="J73"/>
  <c r="I73"/>
  <c r="H73"/>
  <c r="G73"/>
  <c r="F73"/>
  <c r="E73"/>
  <c r="D73"/>
  <c r="C73"/>
  <c r="B73"/>
  <c r="M72"/>
  <c r="L72"/>
  <c r="K72"/>
  <c r="J72"/>
  <c r="I72"/>
  <c r="H72"/>
  <c r="G72"/>
  <c r="F72"/>
  <c r="E72"/>
  <c r="D72"/>
  <c r="C72"/>
  <c r="B72"/>
  <c r="M71"/>
  <c r="L71"/>
  <c r="K71"/>
  <c r="J71"/>
  <c r="I71"/>
  <c r="H71"/>
  <c r="G71"/>
  <c r="F71"/>
  <c r="E71"/>
  <c r="D71"/>
  <c r="C71"/>
  <c r="B71"/>
  <c r="M70"/>
  <c r="L70"/>
  <c r="K70"/>
  <c r="J70"/>
  <c r="I70"/>
  <c r="H70"/>
  <c r="G70"/>
  <c r="F70"/>
  <c r="E70"/>
  <c r="D70"/>
  <c r="O70" s="1"/>
  <c r="C70"/>
  <c r="B70"/>
  <c r="M69"/>
  <c r="L69"/>
  <c r="K69"/>
  <c r="J69"/>
  <c r="I69"/>
  <c r="H69"/>
  <c r="G69"/>
  <c r="F69"/>
  <c r="E69"/>
  <c r="D69"/>
  <c r="C69"/>
  <c r="B69"/>
  <c r="M68"/>
  <c r="L68"/>
  <c r="K68"/>
  <c r="J68"/>
  <c r="I68"/>
  <c r="H68"/>
  <c r="G68"/>
  <c r="F68"/>
  <c r="E68"/>
  <c r="D68"/>
  <c r="C68"/>
  <c r="B68"/>
  <c r="M67"/>
  <c r="L67"/>
  <c r="K67"/>
  <c r="J67"/>
  <c r="I67"/>
  <c r="H67"/>
  <c r="G67"/>
  <c r="F67"/>
  <c r="E67"/>
  <c r="D67"/>
  <c r="C67"/>
  <c r="B67"/>
  <c r="M66"/>
  <c r="L66"/>
  <c r="K66"/>
  <c r="J66"/>
  <c r="I66"/>
  <c r="H66"/>
  <c r="G66"/>
  <c r="F66"/>
  <c r="E66"/>
  <c r="D66"/>
  <c r="C66"/>
  <c r="B66"/>
  <c r="M65"/>
  <c r="L65"/>
  <c r="K65"/>
  <c r="J65"/>
  <c r="I65"/>
  <c r="H65"/>
  <c r="G65"/>
  <c r="F65"/>
  <c r="E65"/>
  <c r="D65"/>
  <c r="C65"/>
  <c r="B65"/>
  <c r="M64"/>
  <c r="L64"/>
  <c r="K64"/>
  <c r="J64"/>
  <c r="I64"/>
  <c r="H64"/>
  <c r="G64"/>
  <c r="F64"/>
  <c r="E64"/>
  <c r="D64"/>
  <c r="C64"/>
  <c r="B64"/>
  <c r="M63"/>
  <c r="L63"/>
  <c r="K63"/>
  <c r="J63"/>
  <c r="I63"/>
  <c r="H63"/>
  <c r="G63"/>
  <c r="F63"/>
  <c r="E63"/>
  <c r="D63"/>
  <c r="C63"/>
  <c r="B63"/>
  <c r="M62"/>
  <c r="L62"/>
  <c r="K62"/>
  <c r="J62"/>
  <c r="I62"/>
  <c r="H62"/>
  <c r="G62"/>
  <c r="F62"/>
  <c r="E62"/>
  <c r="D62"/>
  <c r="O62" s="1"/>
  <c r="C62"/>
  <c r="B62"/>
  <c r="M61"/>
  <c r="L61"/>
  <c r="K61"/>
  <c r="J61"/>
  <c r="I61"/>
  <c r="H61"/>
  <c r="G61"/>
  <c r="F61"/>
  <c r="E61"/>
  <c r="D61"/>
  <c r="C61"/>
  <c r="B61"/>
  <c r="M60"/>
  <c r="L60"/>
  <c r="K60"/>
  <c r="J60"/>
  <c r="I60"/>
  <c r="H60"/>
  <c r="G60"/>
  <c r="F60"/>
  <c r="E60"/>
  <c r="D60"/>
  <c r="C60"/>
  <c r="B60"/>
  <c r="M59"/>
  <c r="L59"/>
  <c r="K59"/>
  <c r="J59"/>
  <c r="I59"/>
  <c r="H59"/>
  <c r="G59"/>
  <c r="F59"/>
  <c r="E59"/>
  <c r="D59"/>
  <c r="C59"/>
  <c r="B59"/>
  <c r="M58"/>
  <c r="L58"/>
  <c r="K58"/>
  <c r="J58"/>
  <c r="I58"/>
  <c r="H58"/>
  <c r="G58"/>
  <c r="F58"/>
  <c r="E58"/>
  <c r="D58"/>
  <c r="C58"/>
  <c r="B58"/>
  <c r="M57"/>
  <c r="L57"/>
  <c r="K57"/>
  <c r="J57"/>
  <c r="I57"/>
  <c r="H57"/>
  <c r="G57"/>
  <c r="F57"/>
  <c r="E57"/>
  <c r="D57"/>
  <c r="C57"/>
  <c r="B57"/>
  <c r="M56"/>
  <c r="L56"/>
  <c r="K56"/>
  <c r="J56"/>
  <c r="I56"/>
  <c r="H56"/>
  <c r="G56"/>
  <c r="F56"/>
  <c r="E56"/>
  <c r="D56"/>
  <c r="C56"/>
  <c r="B56"/>
  <c r="M55"/>
  <c r="L55"/>
  <c r="K55"/>
  <c r="J55"/>
  <c r="I55"/>
  <c r="H55"/>
  <c r="G55"/>
  <c r="F55"/>
  <c r="E55"/>
  <c r="D55"/>
  <c r="C55"/>
  <c r="B55"/>
  <c r="M54"/>
  <c r="L54"/>
  <c r="K54"/>
  <c r="J54"/>
  <c r="I54"/>
  <c r="H54"/>
  <c r="G54"/>
  <c r="F54"/>
  <c r="E54"/>
  <c r="D54"/>
  <c r="O54" s="1"/>
  <c r="C54"/>
  <c r="B54"/>
  <c r="M53"/>
  <c r="L53"/>
  <c r="K53"/>
  <c r="J53"/>
  <c r="I53"/>
  <c r="H53"/>
  <c r="G53"/>
  <c r="F53"/>
  <c r="E53"/>
  <c r="D53"/>
  <c r="C53"/>
  <c r="B53"/>
  <c r="M52"/>
  <c r="L52"/>
  <c r="K52"/>
  <c r="J52"/>
  <c r="I52"/>
  <c r="H52"/>
  <c r="G52"/>
  <c r="F52"/>
  <c r="E52"/>
  <c r="D52"/>
  <c r="C52"/>
  <c r="B52"/>
  <c r="M51"/>
  <c r="L51"/>
  <c r="K51"/>
  <c r="J51"/>
  <c r="I51"/>
  <c r="H51"/>
  <c r="G51"/>
  <c r="F51"/>
  <c r="E51"/>
  <c r="D51"/>
  <c r="C51"/>
  <c r="B51"/>
  <c r="M50"/>
  <c r="L50"/>
  <c r="K50"/>
  <c r="J50"/>
  <c r="I50"/>
  <c r="H50"/>
  <c r="G50"/>
  <c r="F50"/>
  <c r="E50"/>
  <c r="D50"/>
  <c r="C50"/>
  <c r="B50"/>
  <c r="M49"/>
  <c r="L49"/>
  <c r="K49"/>
  <c r="J49"/>
  <c r="I49"/>
  <c r="H49"/>
  <c r="G49"/>
  <c r="F49"/>
  <c r="E49"/>
  <c r="D49"/>
  <c r="C49"/>
  <c r="B49"/>
  <c r="M48"/>
  <c r="L48"/>
  <c r="K48"/>
  <c r="J48"/>
  <c r="I48"/>
  <c r="H48"/>
  <c r="G48"/>
  <c r="F48"/>
  <c r="E48"/>
  <c r="D48"/>
  <c r="C48"/>
  <c r="B48"/>
  <c r="M47"/>
  <c r="L47"/>
  <c r="K47"/>
  <c r="J47"/>
  <c r="I47"/>
  <c r="H47"/>
  <c r="G47"/>
  <c r="F47"/>
  <c r="E47"/>
  <c r="D47"/>
  <c r="C47"/>
  <c r="B47"/>
  <c r="M46"/>
  <c r="L46"/>
  <c r="K46"/>
  <c r="J46"/>
  <c r="I46"/>
  <c r="H46"/>
  <c r="G46"/>
  <c r="F46"/>
  <c r="E46"/>
  <c r="D46"/>
  <c r="O46" s="1"/>
  <c r="C46"/>
  <c r="B46"/>
  <c r="M45"/>
  <c r="L45"/>
  <c r="K45"/>
  <c r="J45"/>
  <c r="I45"/>
  <c r="H45"/>
  <c r="G45"/>
  <c r="F45"/>
  <c r="E45"/>
  <c r="D45"/>
  <c r="C45"/>
  <c r="B45"/>
  <c r="M44"/>
  <c r="L44"/>
  <c r="K44"/>
  <c r="J44"/>
  <c r="I44"/>
  <c r="H44"/>
  <c r="G44"/>
  <c r="F44"/>
  <c r="E44"/>
  <c r="D44"/>
  <c r="C44"/>
  <c r="B44"/>
  <c r="M43"/>
  <c r="L43"/>
  <c r="K43"/>
  <c r="J43"/>
  <c r="I43"/>
  <c r="H43"/>
  <c r="G43"/>
  <c r="F43"/>
  <c r="E43"/>
  <c r="D43"/>
  <c r="C43"/>
  <c r="B43"/>
  <c r="M42"/>
  <c r="L42"/>
  <c r="K42"/>
  <c r="J42"/>
  <c r="I42"/>
  <c r="H42"/>
  <c r="G42"/>
  <c r="F42"/>
  <c r="E42"/>
  <c r="D42"/>
  <c r="C42"/>
  <c r="B42"/>
  <c r="M41"/>
  <c r="L41"/>
  <c r="K41"/>
  <c r="J41"/>
  <c r="I41"/>
  <c r="H41"/>
  <c r="G41"/>
  <c r="F41"/>
  <c r="E41"/>
  <c r="D41"/>
  <c r="C41"/>
  <c r="B41"/>
  <c r="M40"/>
  <c r="L40"/>
  <c r="K40"/>
  <c r="J40"/>
  <c r="I40"/>
  <c r="H40"/>
  <c r="G40"/>
  <c r="F40"/>
  <c r="E40"/>
  <c r="D40"/>
  <c r="C40"/>
  <c r="B40"/>
  <c r="M39"/>
  <c r="L39"/>
  <c r="K39"/>
  <c r="J39"/>
  <c r="I39"/>
  <c r="H39"/>
  <c r="G39"/>
  <c r="F39"/>
  <c r="E39"/>
  <c r="D39"/>
  <c r="C39"/>
  <c r="B39"/>
  <c r="M38"/>
  <c r="L38"/>
  <c r="K38"/>
  <c r="J38"/>
  <c r="I38"/>
  <c r="H38"/>
  <c r="G38"/>
  <c r="F38"/>
  <c r="E38"/>
  <c r="D38"/>
  <c r="C38"/>
  <c r="B38"/>
  <c r="M37"/>
  <c r="L37"/>
  <c r="K37"/>
  <c r="J37"/>
  <c r="I37"/>
  <c r="H37"/>
  <c r="G37"/>
  <c r="F37"/>
  <c r="E37"/>
  <c r="D37"/>
  <c r="C37"/>
  <c r="B37"/>
  <c r="M36"/>
  <c r="L36"/>
  <c r="K36"/>
  <c r="J36"/>
  <c r="I36"/>
  <c r="H36"/>
  <c r="G36"/>
  <c r="F36"/>
  <c r="E36"/>
  <c r="D36"/>
  <c r="C36"/>
  <c r="B36"/>
  <c r="M35"/>
  <c r="L35"/>
  <c r="K35"/>
  <c r="J35"/>
  <c r="I35"/>
  <c r="H35"/>
  <c r="G35"/>
  <c r="F35"/>
  <c r="E35"/>
  <c r="D35"/>
  <c r="C35"/>
  <c r="B35"/>
  <c r="M34"/>
  <c r="L34"/>
  <c r="K34"/>
  <c r="J34"/>
  <c r="I34"/>
  <c r="H34"/>
  <c r="G34"/>
  <c r="F34"/>
  <c r="E34"/>
  <c r="D34"/>
  <c r="C34"/>
  <c r="B34"/>
  <c r="M33"/>
  <c r="L33"/>
  <c r="K33"/>
  <c r="J33"/>
  <c r="I33"/>
  <c r="H33"/>
  <c r="G33"/>
  <c r="F33"/>
  <c r="E33"/>
  <c r="D33"/>
  <c r="C33"/>
  <c r="B33"/>
  <c r="M32"/>
  <c r="L32"/>
  <c r="K32"/>
  <c r="J32"/>
  <c r="I32"/>
  <c r="H32"/>
  <c r="G32"/>
  <c r="F32"/>
  <c r="E32"/>
  <c r="D32"/>
  <c r="C32"/>
  <c r="B32"/>
  <c r="M31"/>
  <c r="L31"/>
  <c r="K31"/>
  <c r="J31"/>
  <c r="I31"/>
  <c r="H31"/>
  <c r="G31"/>
  <c r="F31"/>
  <c r="E31"/>
  <c r="D31"/>
  <c r="C31"/>
  <c r="B31"/>
  <c r="M30"/>
  <c r="L30"/>
  <c r="K30"/>
  <c r="J30"/>
  <c r="I30"/>
  <c r="H30"/>
  <c r="G30"/>
  <c r="F30"/>
  <c r="E30"/>
  <c r="D30"/>
  <c r="C30"/>
  <c r="B30"/>
  <c r="M29"/>
  <c r="L29"/>
  <c r="K29"/>
  <c r="J29"/>
  <c r="I29"/>
  <c r="H29"/>
  <c r="G29"/>
  <c r="F29"/>
  <c r="E29"/>
  <c r="D29"/>
  <c r="C29"/>
  <c r="B29"/>
  <c r="M28"/>
  <c r="L28"/>
  <c r="K28"/>
  <c r="J28"/>
  <c r="I28"/>
  <c r="H28"/>
  <c r="G28"/>
  <c r="F28"/>
  <c r="E28"/>
  <c r="D28"/>
  <c r="C28"/>
  <c r="B28"/>
  <c r="M27"/>
  <c r="L27"/>
  <c r="K27"/>
  <c r="J27"/>
  <c r="I27"/>
  <c r="H27"/>
  <c r="G27"/>
  <c r="F27"/>
  <c r="E27"/>
  <c r="D27"/>
  <c r="C27"/>
  <c r="B27"/>
  <c r="M26"/>
  <c r="L26"/>
  <c r="K26"/>
  <c r="J26"/>
  <c r="I26"/>
  <c r="H26"/>
  <c r="G26"/>
  <c r="F26"/>
  <c r="E26"/>
  <c r="D26"/>
  <c r="C26"/>
  <c r="B26"/>
  <c r="M25"/>
  <c r="L25"/>
  <c r="K25"/>
  <c r="J25"/>
  <c r="I25"/>
  <c r="H25"/>
  <c r="G25"/>
  <c r="F25"/>
  <c r="E25"/>
  <c r="D25"/>
  <c r="O25" s="1"/>
  <c r="C25"/>
  <c r="B25"/>
  <c r="M24"/>
  <c r="L24"/>
  <c r="K24"/>
  <c r="J24"/>
  <c r="I24"/>
  <c r="H24"/>
  <c r="G24"/>
  <c r="F24"/>
  <c r="E24"/>
  <c r="D24"/>
  <c r="C24"/>
  <c r="B24"/>
  <c r="M23"/>
  <c r="L23"/>
  <c r="K23"/>
  <c r="J23"/>
  <c r="I23"/>
  <c r="H23"/>
  <c r="G23"/>
  <c r="F23"/>
  <c r="E23"/>
  <c r="D23"/>
  <c r="C23"/>
  <c r="B23"/>
  <c r="M22"/>
  <c r="L22"/>
  <c r="K22"/>
  <c r="J22"/>
  <c r="I22"/>
  <c r="H22"/>
  <c r="G22"/>
  <c r="F22"/>
  <c r="E22"/>
  <c r="D22"/>
  <c r="C22"/>
  <c r="B22"/>
  <c r="M21"/>
  <c r="L21"/>
  <c r="K21"/>
  <c r="J21"/>
  <c r="I21"/>
  <c r="H21"/>
  <c r="G21"/>
  <c r="F21"/>
  <c r="E21"/>
  <c r="D21"/>
  <c r="C21"/>
  <c r="B21"/>
  <c r="M20"/>
  <c r="L20"/>
  <c r="K20"/>
  <c r="J20"/>
  <c r="I20"/>
  <c r="H20"/>
  <c r="G20"/>
  <c r="F20"/>
  <c r="E20"/>
  <c r="D20"/>
  <c r="C20"/>
  <c r="B20"/>
  <c r="M19"/>
  <c r="L19"/>
  <c r="K19"/>
  <c r="J19"/>
  <c r="I19"/>
  <c r="H19"/>
  <c r="G19"/>
  <c r="F19"/>
  <c r="E19"/>
  <c r="D19"/>
  <c r="C19"/>
  <c r="B19"/>
  <c r="M18"/>
  <c r="L18"/>
  <c r="K18"/>
  <c r="J18"/>
  <c r="I18"/>
  <c r="H18"/>
  <c r="G18"/>
  <c r="F18"/>
  <c r="E18"/>
  <c r="D18"/>
  <c r="C18"/>
  <c r="B18"/>
  <c r="M17"/>
  <c r="L17"/>
  <c r="K17"/>
  <c r="J17"/>
  <c r="I17"/>
  <c r="H17"/>
  <c r="G17"/>
  <c r="F17"/>
  <c r="E17"/>
  <c r="D17"/>
  <c r="C17"/>
  <c r="B17"/>
  <c r="M16"/>
  <c r="L16"/>
  <c r="K16"/>
  <c r="J16"/>
  <c r="I16"/>
  <c r="H16"/>
  <c r="G16"/>
  <c r="F16"/>
  <c r="E16"/>
  <c r="D16"/>
  <c r="C16"/>
  <c r="B16"/>
  <c r="M15"/>
  <c r="L15"/>
  <c r="K15"/>
  <c r="J15"/>
  <c r="I15"/>
  <c r="H15"/>
  <c r="G15"/>
  <c r="F15"/>
  <c r="E15"/>
  <c r="D15"/>
  <c r="C15"/>
  <c r="B15"/>
  <c r="M14"/>
  <c r="L14"/>
  <c r="K14"/>
  <c r="J14"/>
  <c r="I14"/>
  <c r="H14"/>
  <c r="G14"/>
  <c r="F14"/>
  <c r="E14"/>
  <c r="D14"/>
  <c r="C14"/>
  <c r="B14"/>
  <c r="M13"/>
  <c r="L13"/>
  <c r="K13"/>
  <c r="J13"/>
  <c r="I13"/>
  <c r="H13"/>
  <c r="G13"/>
  <c r="F13"/>
  <c r="E13"/>
  <c r="D13"/>
  <c r="C13"/>
  <c r="B13"/>
  <c r="M12"/>
  <c r="L12"/>
  <c r="K12"/>
  <c r="J12"/>
  <c r="I12"/>
  <c r="H12"/>
  <c r="G12"/>
  <c r="F12"/>
  <c r="E12"/>
  <c r="D12"/>
  <c r="C12"/>
  <c r="B12"/>
  <c r="M11"/>
  <c r="L11"/>
  <c r="K11"/>
  <c r="J11"/>
  <c r="I11"/>
  <c r="H11"/>
  <c r="G11"/>
  <c r="F11"/>
  <c r="E11"/>
  <c r="D11"/>
  <c r="C11"/>
  <c r="B11"/>
  <c r="M10"/>
  <c r="L10"/>
  <c r="K10"/>
  <c r="J10"/>
  <c r="I10"/>
  <c r="H10"/>
  <c r="G10"/>
  <c r="F10"/>
  <c r="E10"/>
  <c r="D10"/>
  <c r="C10"/>
  <c r="B10"/>
  <c r="M9"/>
  <c r="L9"/>
  <c r="K9"/>
  <c r="J9"/>
  <c r="I9"/>
  <c r="H9"/>
  <c r="G9"/>
  <c r="F9"/>
  <c r="E9"/>
  <c r="D9"/>
  <c r="O9" s="1"/>
  <c r="C9"/>
  <c r="B9"/>
  <c r="M8"/>
  <c r="L8"/>
  <c r="K8"/>
  <c r="J8"/>
  <c r="I8"/>
  <c r="H8"/>
  <c r="G8"/>
  <c r="F8"/>
  <c r="E8"/>
  <c r="D8"/>
  <c r="C8"/>
  <c r="B8"/>
  <c r="M7"/>
  <c r="L7"/>
  <c r="K7"/>
  <c r="J7"/>
  <c r="I7"/>
  <c r="H7"/>
  <c r="G7"/>
  <c r="F7"/>
  <c r="E7"/>
  <c r="D7"/>
  <c r="C7"/>
  <c r="B7"/>
  <c r="M6"/>
  <c r="L6"/>
  <c r="K6"/>
  <c r="J6"/>
  <c r="I6"/>
  <c r="H6"/>
  <c r="G6"/>
  <c r="F6"/>
  <c r="E6"/>
  <c r="D6"/>
  <c r="C6"/>
  <c r="B6"/>
  <c r="S12" l="1"/>
  <c r="O13"/>
  <c r="O17"/>
  <c r="S20"/>
  <c r="O21"/>
  <c r="S28"/>
  <c r="O29"/>
  <c r="S49"/>
  <c r="O50"/>
  <c r="S57"/>
  <c r="O58"/>
  <c r="S65"/>
  <c r="O66"/>
  <c r="S73"/>
  <c r="O74"/>
  <c r="S81"/>
  <c r="O82"/>
  <c r="S89"/>
  <c r="O91"/>
  <c r="S93"/>
  <c r="S98"/>
  <c r="N98" s="1"/>
  <c r="O99"/>
  <c r="S102"/>
  <c r="O103"/>
  <c r="S109"/>
  <c r="M113"/>
  <c r="S8"/>
  <c r="N8" s="1"/>
  <c r="N12"/>
  <c r="N20"/>
  <c r="S24"/>
  <c r="N24" s="1"/>
  <c r="N28"/>
  <c r="S32"/>
  <c r="S34"/>
  <c r="N34" s="1"/>
  <c r="S36"/>
  <c r="N36" s="1"/>
  <c r="S38"/>
  <c r="S40"/>
  <c r="N40" s="1"/>
  <c r="S42"/>
  <c r="N42" s="1"/>
  <c r="S44"/>
  <c r="N44" s="1"/>
  <c r="N49"/>
  <c r="S53"/>
  <c r="N53" s="1"/>
  <c r="N57"/>
  <c r="S61"/>
  <c r="N65"/>
  <c r="S69"/>
  <c r="N69" s="1"/>
  <c r="N73"/>
  <c r="S77"/>
  <c r="N81"/>
  <c r="S85"/>
  <c r="N85" s="1"/>
  <c r="N89"/>
  <c r="N16"/>
  <c r="N32"/>
  <c r="N61"/>
  <c r="N77"/>
  <c r="S94"/>
  <c r="S106"/>
  <c r="N106" s="1"/>
  <c r="S110"/>
  <c r="A107"/>
  <c r="A103"/>
  <c r="A99"/>
  <c r="A95"/>
  <c r="A91"/>
  <c r="A109"/>
  <c r="A101"/>
  <c r="A93"/>
  <c r="A90"/>
  <c r="A86"/>
  <c r="A82"/>
  <c r="A78"/>
  <c r="A74"/>
  <c r="A70"/>
  <c r="A66"/>
  <c r="A62"/>
  <c r="A58"/>
  <c r="A54"/>
  <c r="A50"/>
  <c r="A46"/>
  <c r="A6"/>
  <c r="A105"/>
  <c r="A97"/>
  <c r="A88"/>
  <c r="A84"/>
  <c r="A80"/>
  <c r="A76"/>
  <c r="A72"/>
  <c r="A68"/>
  <c r="A64"/>
  <c r="A60"/>
  <c r="A56"/>
  <c r="A52"/>
  <c r="A48"/>
  <c r="A45"/>
  <c r="A43"/>
  <c r="A41"/>
  <c r="A39"/>
  <c r="A37"/>
  <c r="A35"/>
  <c r="A33"/>
  <c r="D115"/>
  <c r="D114"/>
  <c r="D113"/>
  <c r="F114"/>
  <c r="F113"/>
  <c r="F115"/>
  <c r="H115"/>
  <c r="H113"/>
  <c r="H114"/>
  <c r="L115"/>
  <c r="L114"/>
  <c r="L113"/>
  <c r="A7"/>
  <c r="S7"/>
  <c r="A10"/>
  <c r="A11"/>
  <c r="S11"/>
  <c r="A14"/>
  <c r="A15"/>
  <c r="S15"/>
  <c r="A18"/>
  <c r="A19"/>
  <c r="S19"/>
  <c r="A22"/>
  <c r="A23"/>
  <c r="S23"/>
  <c r="A26"/>
  <c r="A27"/>
  <c r="S27"/>
  <c r="A30"/>
  <c r="A31"/>
  <c r="S31"/>
  <c r="O7"/>
  <c r="A8"/>
  <c r="A9"/>
  <c r="S9"/>
  <c r="N9" s="1"/>
  <c r="S10"/>
  <c r="O11"/>
  <c r="A12"/>
  <c r="A13"/>
  <c r="S13"/>
  <c r="N13" s="1"/>
  <c r="S14"/>
  <c r="O15"/>
  <c r="A16"/>
  <c r="A17"/>
  <c r="S17"/>
  <c r="N17" s="1"/>
  <c r="S18"/>
  <c r="O19"/>
  <c r="A20"/>
  <c r="A21"/>
  <c r="S21"/>
  <c r="N21" s="1"/>
  <c r="S22"/>
  <c r="O23"/>
  <c r="A24"/>
  <c r="A25"/>
  <c r="S25"/>
  <c r="N25" s="1"/>
  <c r="S26"/>
  <c r="O27"/>
  <c r="A28"/>
  <c r="A29"/>
  <c r="S29"/>
  <c r="N29" s="1"/>
  <c r="S30"/>
  <c r="O31"/>
  <c r="A32"/>
  <c r="A34"/>
  <c r="A36"/>
  <c r="A38"/>
  <c r="N38"/>
  <c r="A40"/>
  <c r="A42"/>
  <c r="A44"/>
  <c r="O33"/>
  <c r="S33"/>
  <c r="O35"/>
  <c r="S35"/>
  <c r="O37"/>
  <c r="S37"/>
  <c r="O39"/>
  <c r="S39"/>
  <c r="O41"/>
  <c r="S41"/>
  <c r="O43"/>
  <c r="S43"/>
  <c r="S45"/>
  <c r="O45"/>
  <c r="A47"/>
  <c r="S48"/>
  <c r="N48" s="1"/>
  <c r="A51"/>
  <c r="S52"/>
  <c r="A55"/>
  <c r="S56"/>
  <c r="N56" s="1"/>
  <c r="A59"/>
  <c r="S60"/>
  <c r="A63"/>
  <c r="S64"/>
  <c r="N64" s="1"/>
  <c r="A67"/>
  <c r="S68"/>
  <c r="A71"/>
  <c r="S72"/>
  <c r="N72" s="1"/>
  <c r="A75"/>
  <c r="S76"/>
  <c r="A79"/>
  <c r="S80"/>
  <c r="N80" s="1"/>
  <c r="A83"/>
  <c r="S84"/>
  <c r="A87"/>
  <c r="S88"/>
  <c r="N88" s="1"/>
  <c r="A92"/>
  <c r="O97"/>
  <c r="A100"/>
  <c r="O105"/>
  <c r="A108"/>
  <c r="C115"/>
  <c r="C114"/>
  <c r="C113"/>
  <c r="E115"/>
  <c r="E114"/>
  <c r="E113"/>
  <c r="G115"/>
  <c r="G114"/>
  <c r="G113"/>
  <c r="I115"/>
  <c r="I114"/>
  <c r="I113"/>
  <c r="K114"/>
  <c r="K113"/>
  <c r="M115"/>
  <c r="O6"/>
  <c r="O8"/>
  <c r="O10"/>
  <c r="O12"/>
  <c r="O14"/>
  <c r="O16"/>
  <c r="O18"/>
  <c r="O20"/>
  <c r="O22"/>
  <c r="O24"/>
  <c r="O26"/>
  <c r="O28"/>
  <c r="O30"/>
  <c r="O32"/>
  <c r="O34"/>
  <c r="O36"/>
  <c r="O38"/>
  <c r="O40"/>
  <c r="O42"/>
  <c r="O44"/>
  <c r="N45"/>
  <c r="S46"/>
  <c r="S47"/>
  <c r="O48"/>
  <c r="A49"/>
  <c r="S50"/>
  <c r="N50" s="1"/>
  <c r="S51"/>
  <c r="O52"/>
  <c r="A53"/>
  <c r="S54"/>
  <c r="S55"/>
  <c r="O56"/>
  <c r="A57"/>
  <c r="S58"/>
  <c r="N58" s="1"/>
  <c r="S59"/>
  <c r="O60"/>
  <c r="A61"/>
  <c r="S62"/>
  <c r="S63"/>
  <c r="O64"/>
  <c r="A65"/>
  <c r="S66"/>
  <c r="N66" s="1"/>
  <c r="S67"/>
  <c r="O68"/>
  <c r="A69"/>
  <c r="S70"/>
  <c r="S71"/>
  <c r="O72"/>
  <c r="A73"/>
  <c r="S74"/>
  <c r="N74" s="1"/>
  <c r="S75"/>
  <c r="O76"/>
  <c r="A77"/>
  <c r="S78"/>
  <c r="S79"/>
  <c r="O80"/>
  <c r="A81"/>
  <c r="S82"/>
  <c r="N82" s="1"/>
  <c r="S83"/>
  <c r="O84"/>
  <c r="A85"/>
  <c r="S86"/>
  <c r="S87"/>
  <c r="O88"/>
  <c r="A89"/>
  <c r="S90"/>
  <c r="O90"/>
  <c r="N90"/>
  <c r="N93"/>
  <c r="O93"/>
  <c r="N94"/>
  <c r="A96"/>
  <c r="S97"/>
  <c r="N97" s="1"/>
  <c r="N101"/>
  <c r="O101"/>
  <c r="N102"/>
  <c r="A104"/>
  <c r="S105"/>
  <c r="N109"/>
  <c r="O109"/>
  <c r="N110"/>
  <c r="M114"/>
  <c r="K115"/>
  <c r="O47"/>
  <c r="O49"/>
  <c r="O51"/>
  <c r="O53"/>
  <c r="O55"/>
  <c r="O57"/>
  <c r="O59"/>
  <c r="O61"/>
  <c r="O63"/>
  <c r="O65"/>
  <c r="O67"/>
  <c r="O69"/>
  <c r="O71"/>
  <c r="O73"/>
  <c r="O75"/>
  <c r="O77"/>
  <c r="O79"/>
  <c r="O81"/>
  <c r="O83"/>
  <c r="O85"/>
  <c r="O87"/>
  <c r="O89"/>
  <c r="S91"/>
  <c r="N91" s="1"/>
  <c r="S92"/>
  <c r="A94"/>
  <c r="S95"/>
  <c r="N95" s="1"/>
  <c r="S96"/>
  <c r="A98"/>
  <c r="S99"/>
  <c r="N99" s="1"/>
  <c r="S100"/>
  <c r="A102"/>
  <c r="S103"/>
  <c r="N103" s="1"/>
  <c r="S104"/>
  <c r="A106"/>
  <c r="S107"/>
  <c r="N107" s="1"/>
  <c r="S108"/>
  <c r="A110"/>
  <c r="O92"/>
  <c r="O94"/>
  <c r="O96"/>
  <c r="O98"/>
  <c r="O100"/>
  <c r="O102"/>
  <c r="O104"/>
  <c r="O106"/>
  <c r="O108"/>
  <c r="O110"/>
  <c r="G116" l="1"/>
  <c r="C116"/>
  <c r="P108"/>
  <c r="M116"/>
  <c r="F116"/>
  <c r="D116"/>
  <c r="P104"/>
  <c r="P100"/>
  <c r="P96"/>
  <c r="P92"/>
  <c r="P105"/>
  <c r="P90"/>
  <c r="P86"/>
  <c r="P83"/>
  <c r="P78"/>
  <c r="P75"/>
  <c r="P70"/>
  <c r="P67"/>
  <c r="P62"/>
  <c r="P59"/>
  <c r="P54"/>
  <c r="P51"/>
  <c r="P46"/>
  <c r="A114"/>
  <c r="P106"/>
  <c r="P98"/>
  <c r="P6"/>
  <c r="N105"/>
  <c r="P84"/>
  <c r="P76"/>
  <c r="P68"/>
  <c r="P60"/>
  <c r="P52"/>
  <c r="P43"/>
  <c r="P41"/>
  <c r="P39"/>
  <c r="P37"/>
  <c r="P35"/>
  <c r="P33"/>
  <c r="P110"/>
  <c r="N96"/>
  <c r="N92"/>
  <c r="N83"/>
  <c r="N75"/>
  <c r="N67"/>
  <c r="N59"/>
  <c r="N51"/>
  <c r="P30"/>
  <c r="P26"/>
  <c r="P22"/>
  <c r="P18"/>
  <c r="P14"/>
  <c r="P10"/>
  <c r="N104"/>
  <c r="N100"/>
  <c r="P85"/>
  <c r="P77"/>
  <c r="P69"/>
  <c r="P61"/>
  <c r="P53"/>
  <c r="P44"/>
  <c r="P42"/>
  <c r="P40"/>
  <c r="P38"/>
  <c r="P36"/>
  <c r="P34"/>
  <c r="P31"/>
  <c r="P27"/>
  <c r="P23"/>
  <c r="P19"/>
  <c r="P15"/>
  <c r="P11"/>
  <c r="P7"/>
  <c r="N7"/>
  <c r="N6"/>
  <c r="P28"/>
  <c r="P20"/>
  <c r="P12"/>
  <c r="N26"/>
  <c r="N18"/>
  <c r="N10"/>
  <c r="P107"/>
  <c r="P103"/>
  <c r="P99"/>
  <c r="P95"/>
  <c r="P91"/>
  <c r="P97"/>
  <c r="P87"/>
  <c r="N86"/>
  <c r="P82"/>
  <c r="P79"/>
  <c r="N78"/>
  <c r="P74"/>
  <c r="P71"/>
  <c r="N70"/>
  <c r="P66"/>
  <c r="P63"/>
  <c r="N62"/>
  <c r="P58"/>
  <c r="P55"/>
  <c r="N54"/>
  <c r="P50"/>
  <c r="P47"/>
  <c r="N46"/>
  <c r="K116"/>
  <c r="I116"/>
  <c r="E116"/>
  <c r="P109"/>
  <c r="P101"/>
  <c r="P93"/>
  <c r="P88"/>
  <c r="N84"/>
  <c r="P80"/>
  <c r="N76"/>
  <c r="P72"/>
  <c r="N68"/>
  <c r="P64"/>
  <c r="N60"/>
  <c r="P56"/>
  <c r="N52"/>
  <c r="P48"/>
  <c r="P45"/>
  <c r="N108"/>
  <c r="P94"/>
  <c r="P89"/>
  <c r="P81"/>
  <c r="P73"/>
  <c r="P65"/>
  <c r="P57"/>
  <c r="P49"/>
  <c r="P29"/>
  <c r="P25"/>
  <c r="P21"/>
  <c r="P17"/>
  <c r="P13"/>
  <c r="P9"/>
  <c r="P102"/>
  <c r="N87"/>
  <c r="N79"/>
  <c r="N71"/>
  <c r="N63"/>
  <c r="N55"/>
  <c r="N47"/>
  <c r="N43"/>
  <c r="N41"/>
  <c r="N39"/>
  <c r="N37"/>
  <c r="N35"/>
  <c r="N33"/>
  <c r="N31"/>
  <c r="N27"/>
  <c r="N23"/>
  <c r="N19"/>
  <c r="N15"/>
  <c r="N11"/>
  <c r="L116"/>
  <c r="H116"/>
  <c r="A112"/>
  <c r="N30"/>
  <c r="N22"/>
  <c r="N14"/>
  <c r="P32"/>
  <c r="P24"/>
  <c r="P16"/>
  <c r="P8"/>
  <c r="L117" l="1"/>
  <c r="L118" s="1"/>
  <c r="I117"/>
  <c r="I118" s="1"/>
  <c r="G117"/>
  <c r="G118" s="1"/>
  <c r="E117"/>
  <c r="E118" s="1"/>
  <c r="C117"/>
  <c r="C118" s="1"/>
  <c r="K117"/>
  <c r="K118" s="1"/>
  <c r="F117"/>
  <c r="F118" s="1"/>
  <c r="M117"/>
  <c r="M118" s="1"/>
  <c r="D117"/>
  <c r="D118" s="1"/>
  <c r="H117"/>
  <c r="H118" s="1"/>
  <c r="A116"/>
  <c r="N117"/>
  <c r="N115"/>
  <c r="N113" s="1"/>
</calcChain>
</file>

<file path=xl/sharedStrings.xml><?xml version="1.0" encoding="utf-8"?>
<sst xmlns="http://schemas.openxmlformats.org/spreadsheetml/2006/main" count="43" uniqueCount="32">
  <si>
    <r>
      <t xml:space="preserve">     إدارة قويسنا التعليمية0                                                           </t>
    </r>
    <r>
      <rPr>
        <b/>
        <u/>
        <sz val="10"/>
        <rFont val="Arial"/>
        <family val="2"/>
      </rPr>
      <t xml:space="preserve"> الصف الخامس</t>
    </r>
  </si>
  <si>
    <t xml:space="preserve">   مدرسة عربالرمل الإبتدائية سكة حديد</t>
  </si>
  <si>
    <t>نتيجة نصف العام 2018/2017</t>
  </si>
  <si>
    <t>م</t>
  </si>
  <si>
    <t>الاســــــــــــــم</t>
  </si>
  <si>
    <t>لغة عربية</t>
  </si>
  <si>
    <t>رياضيات</t>
  </si>
  <si>
    <t xml:space="preserve">  لغة إنجليزية </t>
  </si>
  <si>
    <t>دراسات</t>
  </si>
  <si>
    <t xml:space="preserve"> علوم     </t>
  </si>
  <si>
    <t>فنى</t>
  </si>
  <si>
    <t>رياضى</t>
  </si>
  <si>
    <t>حاسب آلى</t>
  </si>
  <si>
    <t>نشاط1</t>
  </si>
  <si>
    <t>نشاط2</t>
  </si>
  <si>
    <t xml:space="preserve"> دين          </t>
  </si>
  <si>
    <t>المستوى</t>
  </si>
  <si>
    <t>عربى</t>
  </si>
  <si>
    <t>إنجليزى</t>
  </si>
  <si>
    <t>الترتيب</t>
  </si>
  <si>
    <t>المجموع</t>
  </si>
  <si>
    <t>العدد</t>
  </si>
  <si>
    <t>دين</t>
  </si>
  <si>
    <t>النسبة العامة للنجاح</t>
  </si>
  <si>
    <t>الغائب</t>
  </si>
  <si>
    <t xml:space="preserve">راسب </t>
  </si>
  <si>
    <t>ناجح</t>
  </si>
  <si>
    <t>الحاضر</t>
  </si>
  <si>
    <t xml:space="preserve">دون المستوى </t>
  </si>
  <si>
    <t xml:space="preserve">النسبة </t>
  </si>
  <si>
    <t>الترتيب المطلوب</t>
  </si>
  <si>
    <t>Salim's Formula</t>
  </si>
</sst>
</file>

<file path=xl/styles.xml><?xml version="1.0" encoding="utf-8"?>
<styleSheet xmlns="http://schemas.openxmlformats.org/spreadsheetml/2006/main">
  <numFmts count="1">
    <numFmt numFmtId="164" formatCode="0.0%"/>
  </numFmts>
  <fonts count="12">
    <font>
      <sz val="10"/>
      <name val="Arial"/>
      <charset val="178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2"/>
      <color theme="0"/>
      <name val="Arial"/>
      <family val="2"/>
    </font>
    <font>
      <b/>
      <sz val="14"/>
      <color theme="0"/>
      <name val="Arial"/>
      <family val="2"/>
    </font>
    <font>
      <b/>
      <sz val="15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NumberFormat="1" applyFont="1" applyFill="1" applyBorder="1" applyProtection="1"/>
    <xf numFmtId="0" fontId="1" fillId="0" borderId="0" xfId="0" applyNumberFormat="1" applyFont="1" applyFill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Protection="1"/>
    <xf numFmtId="0" fontId="1" fillId="0" borderId="0" xfId="0" applyNumberFormat="1" applyFont="1" applyFill="1" applyAlignment="1" applyProtection="1">
      <alignment horizontal="center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Border="1"/>
    <xf numFmtId="0" fontId="2" fillId="0" borderId="0" xfId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right" vertical="center" indent="1"/>
    </xf>
    <xf numFmtId="0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3" borderId="0" xfId="0" applyNumberFormat="1" applyFont="1" applyFill="1" applyBorder="1" applyAlignment="1" applyProtection="1">
      <alignment horizontal="center" vertical="center"/>
    </xf>
    <xf numFmtId="0" fontId="3" fillId="0" borderId="0" xfId="0" applyFont="1"/>
    <xf numFmtId="0" fontId="1" fillId="3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 readingOrder="1"/>
    </xf>
    <xf numFmtId="0" fontId="5" fillId="0" borderId="2" xfId="0" applyNumberFormat="1" applyFont="1" applyFill="1" applyBorder="1" applyAlignment="1" applyProtection="1">
      <alignment vertical="center" wrapText="1" readingOrder="1"/>
    </xf>
    <xf numFmtId="0" fontId="5" fillId="4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5" borderId="3" xfId="0" applyFont="1" applyFill="1" applyBorder="1" applyAlignment="1">
      <alignment horizontal="center" vertical="center" readingOrder="2"/>
    </xf>
    <xf numFmtId="0" fontId="7" fillId="5" borderId="4" xfId="0" applyFont="1" applyFill="1" applyBorder="1" applyAlignment="1">
      <alignment horizontal="center" vertical="center" readingOrder="2"/>
    </xf>
    <xf numFmtId="164" fontId="1" fillId="4" borderId="5" xfId="2" applyNumberFormat="1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 readingOrder="2"/>
    </xf>
    <xf numFmtId="0" fontId="7" fillId="0" borderId="3" xfId="0" applyFont="1" applyBorder="1" applyAlignment="1">
      <alignment horizontal="center" vertical="center"/>
    </xf>
    <xf numFmtId="0" fontId="8" fillId="7" borderId="7" xfId="0" applyFont="1" applyFill="1" applyBorder="1" applyAlignment="1" applyProtection="1">
      <alignment horizontal="center" vertical="center"/>
      <protection locked="0"/>
    </xf>
    <xf numFmtId="0" fontId="1" fillId="8" borderId="0" xfId="0" applyFont="1" applyFill="1" applyAlignment="1">
      <alignment horizontal="center"/>
    </xf>
    <xf numFmtId="0" fontId="7" fillId="9" borderId="3" xfId="0" applyFont="1" applyFill="1" applyBorder="1" applyAlignment="1">
      <alignment horizontal="center" vertical="center" readingOrder="2"/>
    </xf>
    <xf numFmtId="0" fontId="7" fillId="9" borderId="8" xfId="0" applyFont="1" applyFill="1" applyBorder="1" applyAlignment="1">
      <alignment horizontal="center" vertical="center" readingOrder="2"/>
    </xf>
    <xf numFmtId="0" fontId="8" fillId="7" borderId="2" xfId="0" applyFont="1" applyFill="1" applyBorder="1" applyAlignment="1" applyProtection="1">
      <alignment horizontal="center" vertical="center"/>
      <protection locked="0"/>
    </xf>
    <xf numFmtId="0" fontId="1" fillId="8" borderId="0" xfId="0" applyFont="1" applyFill="1" applyAlignment="1">
      <alignment horizontal="center" vertical="center"/>
    </xf>
    <xf numFmtId="0" fontId="7" fillId="10" borderId="3" xfId="0" applyFont="1" applyFill="1" applyBorder="1" applyAlignment="1">
      <alignment horizontal="center" vertical="center" readingOrder="2"/>
    </xf>
    <xf numFmtId="0" fontId="9" fillId="11" borderId="7" xfId="0" applyFont="1" applyFill="1" applyBorder="1" applyAlignment="1" applyProtection="1">
      <alignment horizontal="center" vertical="center" wrapText="1"/>
      <protection locked="0"/>
    </xf>
    <xf numFmtId="0" fontId="7" fillId="10" borderId="9" xfId="0" applyFont="1" applyFill="1" applyBorder="1" applyAlignment="1">
      <alignment horizontal="center" vertical="center" readingOrder="2"/>
    </xf>
    <xf numFmtId="0" fontId="10" fillId="11" borderId="7" xfId="0" applyFont="1" applyFill="1" applyBorder="1" applyAlignment="1" applyProtection="1">
      <alignment horizontal="center" vertical="center"/>
      <protection locked="0"/>
    </xf>
    <xf numFmtId="9" fontId="7" fillId="12" borderId="10" xfId="2" applyFont="1" applyFill="1" applyBorder="1" applyAlignment="1">
      <alignment horizontal="center" vertical="center" shrinkToFit="1" readingOrder="2"/>
    </xf>
    <xf numFmtId="0" fontId="10" fillId="11" borderId="11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/>
    <xf numFmtId="0" fontId="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14" borderId="0" xfId="0" applyFont="1" applyFill="1" applyBorder="1" applyAlignment="1">
      <alignment horizontal="center" vertical="center"/>
    </xf>
    <xf numFmtId="0" fontId="11" fillId="14" borderId="0" xfId="0" applyFont="1" applyFill="1" applyBorder="1" applyAlignment="1">
      <alignment horizontal="center"/>
    </xf>
    <xf numFmtId="0" fontId="11" fillId="15" borderId="0" xfId="0" applyFont="1" applyFill="1" applyBorder="1" applyAlignment="1">
      <alignment horizontal="center" vertical="center"/>
    </xf>
    <xf numFmtId="0" fontId="11" fillId="15" borderId="0" xfId="0" applyFont="1" applyFill="1" applyBorder="1" applyAlignment="1">
      <alignment horizontal="center"/>
    </xf>
    <xf numFmtId="0" fontId="11" fillId="7" borderId="0" xfId="0" applyFont="1" applyFill="1" applyBorder="1" applyAlignment="1">
      <alignment horizontal="center" vertical="center"/>
    </xf>
    <xf numFmtId="0" fontId="11" fillId="7" borderId="0" xfId="0" applyFont="1" applyFill="1" applyAlignment="1">
      <alignment horizontal="center"/>
    </xf>
    <xf numFmtId="0" fontId="11" fillId="16" borderId="0" xfId="0" applyFont="1" applyFill="1" applyBorder="1" applyAlignment="1">
      <alignment horizontal="center" vertical="center"/>
    </xf>
    <xf numFmtId="0" fontId="11" fillId="16" borderId="0" xfId="0" applyFont="1" applyFill="1" applyAlignment="1">
      <alignment horizontal="center"/>
    </xf>
    <xf numFmtId="0" fontId="11" fillId="17" borderId="0" xfId="0" applyFont="1" applyFill="1" applyBorder="1" applyAlignment="1">
      <alignment horizontal="center" vertical="center"/>
    </xf>
    <xf numFmtId="0" fontId="11" fillId="17" borderId="0" xfId="0" applyFont="1" applyFill="1" applyAlignment="1">
      <alignment horizontal="center"/>
    </xf>
    <xf numFmtId="0" fontId="8" fillId="13" borderId="0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2" borderId="1" xfId="0" applyNumberFormat="1" applyFont="1" applyFill="1" applyBorder="1" applyAlignment="1" applyProtection="1">
      <alignment horizontal="center" vertical="center" wrapText="1" readingOrder="1"/>
    </xf>
    <xf numFmtId="0" fontId="1" fillId="2" borderId="1" xfId="0" applyFont="1" applyFill="1" applyBorder="1" applyAlignment="1"/>
    <xf numFmtId="0" fontId="1" fillId="0" borderId="1" xfId="0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 wrapText="1" readingOrder="1"/>
    </xf>
    <xf numFmtId="0" fontId="11" fillId="18" borderId="1" xfId="0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Percent 2" xfId="2"/>
  </cellStyles>
  <dxfs count="4">
    <dxf>
      <font>
        <u val="double"/>
        <color auto="1"/>
      </font>
    </dxf>
    <dxf>
      <font>
        <u val="double"/>
        <color auto="1"/>
      </font>
    </dxf>
    <dxf>
      <font>
        <u val="double"/>
        <color auto="1"/>
      </font>
      <fill>
        <patternFill patternType="none">
          <bgColor indexed="65"/>
        </patternFill>
      </fill>
    </dxf>
    <dxf>
      <font>
        <b/>
        <i val="0"/>
        <u val="double"/>
      </font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107</xdr:row>
      <xdr:rowOff>0</xdr:rowOff>
    </xdr:from>
    <xdr:to>
      <xdr:col>4</xdr:col>
      <xdr:colOff>0</xdr:colOff>
      <xdr:row>108</xdr:row>
      <xdr:rowOff>0</xdr:rowOff>
    </xdr:to>
    <xdr:sp macro="" textlink="">
      <xdr:nvSpPr>
        <xdr:cNvPr id="2" name="oval$D$108"/>
        <xdr:cNvSpPr>
          <a:spLocks noChangeArrowheads="1"/>
        </xdr:cNvSpPr>
      </xdr:nvSpPr>
      <xdr:spPr bwMode="auto">
        <a:xfrm>
          <a:off x="151257000" y="257079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109</xdr:row>
      <xdr:rowOff>0</xdr:rowOff>
    </xdr:from>
    <xdr:to>
      <xdr:col>6</xdr:col>
      <xdr:colOff>0</xdr:colOff>
      <xdr:row>110</xdr:row>
      <xdr:rowOff>0</xdr:rowOff>
    </xdr:to>
    <xdr:sp macro="" textlink="">
      <xdr:nvSpPr>
        <xdr:cNvPr id="3" name="oval$F$110"/>
        <xdr:cNvSpPr>
          <a:spLocks noChangeArrowheads="1"/>
        </xdr:cNvSpPr>
      </xdr:nvSpPr>
      <xdr:spPr bwMode="auto">
        <a:xfrm>
          <a:off x="150495000" y="261842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98</xdr:row>
      <xdr:rowOff>0</xdr:rowOff>
    </xdr:from>
    <xdr:to>
      <xdr:col>3</xdr:col>
      <xdr:colOff>0</xdr:colOff>
      <xdr:row>99</xdr:row>
      <xdr:rowOff>0</xdr:rowOff>
    </xdr:to>
    <xdr:sp macro="" textlink="">
      <xdr:nvSpPr>
        <xdr:cNvPr id="4" name="oval$C$99"/>
        <xdr:cNvSpPr>
          <a:spLocks noChangeArrowheads="1"/>
        </xdr:cNvSpPr>
      </xdr:nvSpPr>
      <xdr:spPr bwMode="auto">
        <a:xfrm>
          <a:off x="151638000" y="2356485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109</xdr:row>
      <xdr:rowOff>0</xdr:rowOff>
    </xdr:from>
    <xdr:to>
      <xdr:col>3</xdr:col>
      <xdr:colOff>0</xdr:colOff>
      <xdr:row>110</xdr:row>
      <xdr:rowOff>0</xdr:rowOff>
    </xdr:to>
    <xdr:sp macro="" textlink="">
      <xdr:nvSpPr>
        <xdr:cNvPr id="5" name="oval$C$110"/>
        <xdr:cNvSpPr>
          <a:spLocks noChangeArrowheads="1"/>
        </xdr:cNvSpPr>
      </xdr:nvSpPr>
      <xdr:spPr bwMode="auto">
        <a:xfrm>
          <a:off x="151638000" y="261842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109</xdr:row>
      <xdr:rowOff>0</xdr:rowOff>
    </xdr:from>
    <xdr:to>
      <xdr:col>4</xdr:col>
      <xdr:colOff>0</xdr:colOff>
      <xdr:row>110</xdr:row>
      <xdr:rowOff>0</xdr:rowOff>
    </xdr:to>
    <xdr:sp macro="" textlink="">
      <xdr:nvSpPr>
        <xdr:cNvPr id="6" name="oval$D$110"/>
        <xdr:cNvSpPr>
          <a:spLocks noChangeArrowheads="1"/>
        </xdr:cNvSpPr>
      </xdr:nvSpPr>
      <xdr:spPr bwMode="auto">
        <a:xfrm>
          <a:off x="151257000" y="261842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109</xdr:row>
      <xdr:rowOff>0</xdr:rowOff>
    </xdr:from>
    <xdr:to>
      <xdr:col>13</xdr:col>
      <xdr:colOff>0</xdr:colOff>
      <xdr:row>110</xdr:row>
      <xdr:rowOff>0</xdr:rowOff>
    </xdr:to>
    <xdr:sp macro="" textlink="">
      <xdr:nvSpPr>
        <xdr:cNvPr id="7" name="oval$M$110"/>
        <xdr:cNvSpPr>
          <a:spLocks noChangeArrowheads="1"/>
        </xdr:cNvSpPr>
      </xdr:nvSpPr>
      <xdr:spPr bwMode="auto">
        <a:xfrm>
          <a:off x="147828000" y="261842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87</xdr:row>
      <xdr:rowOff>0</xdr:rowOff>
    </xdr:from>
    <xdr:to>
      <xdr:col>13</xdr:col>
      <xdr:colOff>0</xdr:colOff>
      <xdr:row>88</xdr:row>
      <xdr:rowOff>0</xdr:rowOff>
    </xdr:to>
    <xdr:sp macro="" textlink="">
      <xdr:nvSpPr>
        <xdr:cNvPr id="8" name="oval$M$88"/>
        <xdr:cNvSpPr>
          <a:spLocks noChangeArrowheads="1"/>
        </xdr:cNvSpPr>
      </xdr:nvSpPr>
      <xdr:spPr bwMode="auto">
        <a:xfrm>
          <a:off x="147828000" y="209454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88</xdr:row>
      <xdr:rowOff>0</xdr:rowOff>
    </xdr:from>
    <xdr:to>
      <xdr:col>13</xdr:col>
      <xdr:colOff>0</xdr:colOff>
      <xdr:row>89</xdr:row>
      <xdr:rowOff>0</xdr:rowOff>
    </xdr:to>
    <xdr:sp macro="" textlink="">
      <xdr:nvSpPr>
        <xdr:cNvPr id="9" name="oval$M$89"/>
        <xdr:cNvSpPr>
          <a:spLocks noChangeArrowheads="1"/>
        </xdr:cNvSpPr>
      </xdr:nvSpPr>
      <xdr:spPr bwMode="auto">
        <a:xfrm>
          <a:off x="147828000" y="211836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91</xdr:row>
      <xdr:rowOff>0</xdr:rowOff>
    </xdr:from>
    <xdr:to>
      <xdr:col>13</xdr:col>
      <xdr:colOff>0</xdr:colOff>
      <xdr:row>92</xdr:row>
      <xdr:rowOff>0</xdr:rowOff>
    </xdr:to>
    <xdr:sp macro="" textlink="">
      <xdr:nvSpPr>
        <xdr:cNvPr id="10" name="oval$M$92"/>
        <xdr:cNvSpPr>
          <a:spLocks noChangeArrowheads="1"/>
        </xdr:cNvSpPr>
      </xdr:nvSpPr>
      <xdr:spPr bwMode="auto">
        <a:xfrm>
          <a:off x="147828000" y="218979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92</xdr:row>
      <xdr:rowOff>0</xdr:rowOff>
    </xdr:from>
    <xdr:to>
      <xdr:col>13</xdr:col>
      <xdr:colOff>0</xdr:colOff>
      <xdr:row>93</xdr:row>
      <xdr:rowOff>0</xdr:rowOff>
    </xdr:to>
    <xdr:sp macro="" textlink="">
      <xdr:nvSpPr>
        <xdr:cNvPr id="11" name="oval$M$93"/>
        <xdr:cNvSpPr>
          <a:spLocks noChangeArrowheads="1"/>
        </xdr:cNvSpPr>
      </xdr:nvSpPr>
      <xdr:spPr bwMode="auto">
        <a:xfrm>
          <a:off x="147828000" y="221361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95</xdr:row>
      <xdr:rowOff>0</xdr:rowOff>
    </xdr:from>
    <xdr:to>
      <xdr:col>13</xdr:col>
      <xdr:colOff>0</xdr:colOff>
      <xdr:row>96</xdr:row>
      <xdr:rowOff>0</xdr:rowOff>
    </xdr:to>
    <xdr:sp macro="" textlink="">
      <xdr:nvSpPr>
        <xdr:cNvPr id="12" name="oval$M$96"/>
        <xdr:cNvSpPr>
          <a:spLocks noChangeArrowheads="1"/>
        </xdr:cNvSpPr>
      </xdr:nvSpPr>
      <xdr:spPr bwMode="auto">
        <a:xfrm>
          <a:off x="147828000" y="228504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98</xdr:row>
      <xdr:rowOff>0</xdr:rowOff>
    </xdr:from>
    <xdr:to>
      <xdr:col>13</xdr:col>
      <xdr:colOff>0</xdr:colOff>
      <xdr:row>99</xdr:row>
      <xdr:rowOff>0</xdr:rowOff>
    </xdr:to>
    <xdr:sp macro="" textlink="">
      <xdr:nvSpPr>
        <xdr:cNvPr id="13" name="oval$M$99"/>
        <xdr:cNvSpPr>
          <a:spLocks noChangeArrowheads="1"/>
        </xdr:cNvSpPr>
      </xdr:nvSpPr>
      <xdr:spPr bwMode="auto">
        <a:xfrm>
          <a:off x="147828000" y="2356485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100</xdr:row>
      <xdr:rowOff>0</xdr:rowOff>
    </xdr:from>
    <xdr:to>
      <xdr:col>13</xdr:col>
      <xdr:colOff>0</xdr:colOff>
      <xdr:row>101</xdr:row>
      <xdr:rowOff>0</xdr:rowOff>
    </xdr:to>
    <xdr:sp macro="" textlink="">
      <xdr:nvSpPr>
        <xdr:cNvPr id="14" name="oval$M$101"/>
        <xdr:cNvSpPr>
          <a:spLocks noChangeArrowheads="1"/>
        </xdr:cNvSpPr>
      </xdr:nvSpPr>
      <xdr:spPr bwMode="auto">
        <a:xfrm>
          <a:off x="147828000" y="240411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85</xdr:row>
      <xdr:rowOff>0</xdr:rowOff>
    </xdr:from>
    <xdr:to>
      <xdr:col>4</xdr:col>
      <xdr:colOff>0</xdr:colOff>
      <xdr:row>86</xdr:row>
      <xdr:rowOff>0</xdr:rowOff>
    </xdr:to>
    <xdr:sp macro="" textlink="">
      <xdr:nvSpPr>
        <xdr:cNvPr id="15" name="oval$D$86"/>
        <xdr:cNvSpPr>
          <a:spLocks noChangeArrowheads="1"/>
        </xdr:cNvSpPr>
      </xdr:nvSpPr>
      <xdr:spPr bwMode="auto">
        <a:xfrm>
          <a:off x="151257000" y="204692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87</xdr:row>
      <xdr:rowOff>0</xdr:rowOff>
    </xdr:from>
    <xdr:to>
      <xdr:col>4</xdr:col>
      <xdr:colOff>0</xdr:colOff>
      <xdr:row>88</xdr:row>
      <xdr:rowOff>0</xdr:rowOff>
    </xdr:to>
    <xdr:sp macro="" textlink="">
      <xdr:nvSpPr>
        <xdr:cNvPr id="16" name="oval$D$88"/>
        <xdr:cNvSpPr>
          <a:spLocks noChangeArrowheads="1"/>
        </xdr:cNvSpPr>
      </xdr:nvSpPr>
      <xdr:spPr bwMode="auto">
        <a:xfrm>
          <a:off x="151257000" y="209454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0</xdr:colOff>
      <xdr:row>89</xdr:row>
      <xdr:rowOff>0</xdr:rowOff>
    </xdr:to>
    <xdr:sp macro="" textlink="">
      <xdr:nvSpPr>
        <xdr:cNvPr id="17" name="oval$D$89"/>
        <xdr:cNvSpPr>
          <a:spLocks noChangeArrowheads="1"/>
        </xdr:cNvSpPr>
      </xdr:nvSpPr>
      <xdr:spPr bwMode="auto">
        <a:xfrm>
          <a:off x="151257000" y="211836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90</xdr:row>
      <xdr:rowOff>0</xdr:rowOff>
    </xdr:from>
    <xdr:to>
      <xdr:col>4</xdr:col>
      <xdr:colOff>0</xdr:colOff>
      <xdr:row>91</xdr:row>
      <xdr:rowOff>0</xdr:rowOff>
    </xdr:to>
    <xdr:sp macro="" textlink="">
      <xdr:nvSpPr>
        <xdr:cNvPr id="18" name="oval$D$91"/>
        <xdr:cNvSpPr>
          <a:spLocks noChangeArrowheads="1"/>
        </xdr:cNvSpPr>
      </xdr:nvSpPr>
      <xdr:spPr bwMode="auto">
        <a:xfrm>
          <a:off x="151257000" y="2165985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91</xdr:row>
      <xdr:rowOff>0</xdr:rowOff>
    </xdr:from>
    <xdr:to>
      <xdr:col>4</xdr:col>
      <xdr:colOff>0</xdr:colOff>
      <xdr:row>92</xdr:row>
      <xdr:rowOff>0</xdr:rowOff>
    </xdr:to>
    <xdr:sp macro="" textlink="">
      <xdr:nvSpPr>
        <xdr:cNvPr id="19" name="oval$D$92"/>
        <xdr:cNvSpPr>
          <a:spLocks noChangeArrowheads="1"/>
        </xdr:cNvSpPr>
      </xdr:nvSpPr>
      <xdr:spPr bwMode="auto">
        <a:xfrm>
          <a:off x="151257000" y="218979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93</xdr:row>
      <xdr:rowOff>0</xdr:rowOff>
    </xdr:from>
    <xdr:to>
      <xdr:col>4</xdr:col>
      <xdr:colOff>0</xdr:colOff>
      <xdr:row>94</xdr:row>
      <xdr:rowOff>0</xdr:rowOff>
    </xdr:to>
    <xdr:sp macro="" textlink="">
      <xdr:nvSpPr>
        <xdr:cNvPr id="20" name="oval$D$94"/>
        <xdr:cNvSpPr>
          <a:spLocks noChangeArrowheads="1"/>
        </xdr:cNvSpPr>
      </xdr:nvSpPr>
      <xdr:spPr bwMode="auto">
        <a:xfrm>
          <a:off x="151257000" y="223742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94</xdr:row>
      <xdr:rowOff>0</xdr:rowOff>
    </xdr:from>
    <xdr:to>
      <xdr:col>4</xdr:col>
      <xdr:colOff>0</xdr:colOff>
      <xdr:row>95</xdr:row>
      <xdr:rowOff>0</xdr:rowOff>
    </xdr:to>
    <xdr:sp macro="" textlink="">
      <xdr:nvSpPr>
        <xdr:cNvPr id="21" name="oval$D$95"/>
        <xdr:cNvSpPr>
          <a:spLocks noChangeArrowheads="1"/>
        </xdr:cNvSpPr>
      </xdr:nvSpPr>
      <xdr:spPr bwMode="auto">
        <a:xfrm>
          <a:off x="151257000" y="2261235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96</xdr:row>
      <xdr:rowOff>0</xdr:rowOff>
    </xdr:from>
    <xdr:to>
      <xdr:col>4</xdr:col>
      <xdr:colOff>0</xdr:colOff>
      <xdr:row>97</xdr:row>
      <xdr:rowOff>0</xdr:rowOff>
    </xdr:to>
    <xdr:sp macro="" textlink="">
      <xdr:nvSpPr>
        <xdr:cNvPr id="22" name="oval$D$97"/>
        <xdr:cNvSpPr>
          <a:spLocks noChangeArrowheads="1"/>
        </xdr:cNvSpPr>
      </xdr:nvSpPr>
      <xdr:spPr bwMode="auto">
        <a:xfrm>
          <a:off x="151257000" y="230886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97</xdr:row>
      <xdr:rowOff>0</xdr:rowOff>
    </xdr:from>
    <xdr:to>
      <xdr:col>4</xdr:col>
      <xdr:colOff>0</xdr:colOff>
      <xdr:row>98</xdr:row>
      <xdr:rowOff>0</xdr:rowOff>
    </xdr:to>
    <xdr:sp macro="" textlink="">
      <xdr:nvSpPr>
        <xdr:cNvPr id="23" name="oval$D$98"/>
        <xdr:cNvSpPr>
          <a:spLocks noChangeArrowheads="1"/>
        </xdr:cNvSpPr>
      </xdr:nvSpPr>
      <xdr:spPr bwMode="auto">
        <a:xfrm>
          <a:off x="151257000" y="233267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98</xdr:row>
      <xdr:rowOff>0</xdr:rowOff>
    </xdr:from>
    <xdr:to>
      <xdr:col>4</xdr:col>
      <xdr:colOff>0</xdr:colOff>
      <xdr:row>99</xdr:row>
      <xdr:rowOff>0</xdr:rowOff>
    </xdr:to>
    <xdr:sp macro="" textlink="">
      <xdr:nvSpPr>
        <xdr:cNvPr id="24" name="oval$D$99"/>
        <xdr:cNvSpPr>
          <a:spLocks noChangeArrowheads="1"/>
        </xdr:cNvSpPr>
      </xdr:nvSpPr>
      <xdr:spPr bwMode="auto">
        <a:xfrm>
          <a:off x="151257000" y="2356485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99</xdr:row>
      <xdr:rowOff>0</xdr:rowOff>
    </xdr:from>
    <xdr:to>
      <xdr:col>4</xdr:col>
      <xdr:colOff>0</xdr:colOff>
      <xdr:row>100</xdr:row>
      <xdr:rowOff>0</xdr:rowOff>
    </xdr:to>
    <xdr:sp macro="" textlink="">
      <xdr:nvSpPr>
        <xdr:cNvPr id="25" name="oval$D$100"/>
        <xdr:cNvSpPr>
          <a:spLocks noChangeArrowheads="1"/>
        </xdr:cNvSpPr>
      </xdr:nvSpPr>
      <xdr:spPr bwMode="auto">
        <a:xfrm>
          <a:off x="151257000" y="238029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103</xdr:row>
      <xdr:rowOff>0</xdr:rowOff>
    </xdr:from>
    <xdr:to>
      <xdr:col>4</xdr:col>
      <xdr:colOff>0</xdr:colOff>
      <xdr:row>104</xdr:row>
      <xdr:rowOff>0</xdr:rowOff>
    </xdr:to>
    <xdr:sp macro="" textlink="">
      <xdr:nvSpPr>
        <xdr:cNvPr id="26" name="oval$D$104"/>
        <xdr:cNvSpPr>
          <a:spLocks noChangeArrowheads="1"/>
        </xdr:cNvSpPr>
      </xdr:nvSpPr>
      <xdr:spPr bwMode="auto">
        <a:xfrm>
          <a:off x="151257000" y="247554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104</xdr:row>
      <xdr:rowOff>0</xdr:rowOff>
    </xdr:from>
    <xdr:to>
      <xdr:col>4</xdr:col>
      <xdr:colOff>0</xdr:colOff>
      <xdr:row>105</xdr:row>
      <xdr:rowOff>0</xdr:rowOff>
    </xdr:to>
    <xdr:sp macro="" textlink="">
      <xdr:nvSpPr>
        <xdr:cNvPr id="27" name="oval$D$105"/>
        <xdr:cNvSpPr>
          <a:spLocks noChangeArrowheads="1"/>
        </xdr:cNvSpPr>
      </xdr:nvSpPr>
      <xdr:spPr bwMode="auto">
        <a:xfrm>
          <a:off x="151257000" y="249936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105</xdr:row>
      <xdr:rowOff>0</xdr:rowOff>
    </xdr:from>
    <xdr:to>
      <xdr:col>4</xdr:col>
      <xdr:colOff>0</xdr:colOff>
      <xdr:row>106</xdr:row>
      <xdr:rowOff>0</xdr:rowOff>
    </xdr:to>
    <xdr:sp macro="" textlink="">
      <xdr:nvSpPr>
        <xdr:cNvPr id="28" name="oval$D$106"/>
        <xdr:cNvSpPr>
          <a:spLocks noChangeArrowheads="1"/>
        </xdr:cNvSpPr>
      </xdr:nvSpPr>
      <xdr:spPr bwMode="auto">
        <a:xfrm>
          <a:off x="151257000" y="252317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108</xdr:row>
      <xdr:rowOff>0</xdr:rowOff>
    </xdr:from>
    <xdr:to>
      <xdr:col>4</xdr:col>
      <xdr:colOff>0</xdr:colOff>
      <xdr:row>109</xdr:row>
      <xdr:rowOff>0</xdr:rowOff>
    </xdr:to>
    <xdr:sp macro="" textlink="">
      <xdr:nvSpPr>
        <xdr:cNvPr id="29" name="oval$D$109"/>
        <xdr:cNvSpPr>
          <a:spLocks noChangeArrowheads="1"/>
        </xdr:cNvSpPr>
      </xdr:nvSpPr>
      <xdr:spPr bwMode="auto">
        <a:xfrm>
          <a:off x="151257000" y="259461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85</xdr:row>
      <xdr:rowOff>0</xdr:rowOff>
    </xdr:from>
    <xdr:to>
      <xdr:col>3</xdr:col>
      <xdr:colOff>0</xdr:colOff>
      <xdr:row>86</xdr:row>
      <xdr:rowOff>0</xdr:rowOff>
    </xdr:to>
    <xdr:sp macro="" textlink="">
      <xdr:nvSpPr>
        <xdr:cNvPr id="30" name="oval$C$86"/>
        <xdr:cNvSpPr>
          <a:spLocks noChangeArrowheads="1"/>
        </xdr:cNvSpPr>
      </xdr:nvSpPr>
      <xdr:spPr bwMode="auto">
        <a:xfrm>
          <a:off x="151638000" y="204692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3</xdr:col>
      <xdr:colOff>0</xdr:colOff>
      <xdr:row>88</xdr:row>
      <xdr:rowOff>0</xdr:rowOff>
    </xdr:to>
    <xdr:sp macro="" textlink="">
      <xdr:nvSpPr>
        <xdr:cNvPr id="31" name="oval$C$88"/>
        <xdr:cNvSpPr>
          <a:spLocks noChangeArrowheads="1"/>
        </xdr:cNvSpPr>
      </xdr:nvSpPr>
      <xdr:spPr bwMode="auto">
        <a:xfrm>
          <a:off x="151638000" y="209454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0</xdr:colOff>
      <xdr:row>89</xdr:row>
      <xdr:rowOff>0</xdr:rowOff>
    </xdr:to>
    <xdr:sp macro="" textlink="">
      <xdr:nvSpPr>
        <xdr:cNvPr id="32" name="oval$C$89"/>
        <xdr:cNvSpPr>
          <a:spLocks noChangeArrowheads="1"/>
        </xdr:cNvSpPr>
      </xdr:nvSpPr>
      <xdr:spPr bwMode="auto">
        <a:xfrm>
          <a:off x="151638000" y="211836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89</xdr:row>
      <xdr:rowOff>0</xdr:rowOff>
    </xdr:from>
    <xdr:to>
      <xdr:col>3</xdr:col>
      <xdr:colOff>0</xdr:colOff>
      <xdr:row>90</xdr:row>
      <xdr:rowOff>0</xdr:rowOff>
    </xdr:to>
    <xdr:sp macro="" textlink="">
      <xdr:nvSpPr>
        <xdr:cNvPr id="33" name="oval$C$90"/>
        <xdr:cNvSpPr>
          <a:spLocks noChangeArrowheads="1"/>
        </xdr:cNvSpPr>
      </xdr:nvSpPr>
      <xdr:spPr bwMode="auto">
        <a:xfrm>
          <a:off x="151638000" y="214217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91</xdr:row>
      <xdr:rowOff>0</xdr:rowOff>
    </xdr:from>
    <xdr:to>
      <xdr:col>3</xdr:col>
      <xdr:colOff>0</xdr:colOff>
      <xdr:row>92</xdr:row>
      <xdr:rowOff>0</xdr:rowOff>
    </xdr:to>
    <xdr:sp macro="" textlink="">
      <xdr:nvSpPr>
        <xdr:cNvPr id="34" name="oval$C$92"/>
        <xdr:cNvSpPr>
          <a:spLocks noChangeArrowheads="1"/>
        </xdr:cNvSpPr>
      </xdr:nvSpPr>
      <xdr:spPr bwMode="auto">
        <a:xfrm>
          <a:off x="151638000" y="218979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3</xdr:col>
      <xdr:colOff>0</xdr:colOff>
      <xdr:row>93</xdr:row>
      <xdr:rowOff>0</xdr:rowOff>
    </xdr:to>
    <xdr:sp macro="" textlink="">
      <xdr:nvSpPr>
        <xdr:cNvPr id="35" name="oval$C$93"/>
        <xdr:cNvSpPr>
          <a:spLocks noChangeArrowheads="1"/>
        </xdr:cNvSpPr>
      </xdr:nvSpPr>
      <xdr:spPr bwMode="auto">
        <a:xfrm>
          <a:off x="151638000" y="221361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95</xdr:row>
      <xdr:rowOff>0</xdr:rowOff>
    </xdr:from>
    <xdr:to>
      <xdr:col>3</xdr:col>
      <xdr:colOff>0</xdr:colOff>
      <xdr:row>96</xdr:row>
      <xdr:rowOff>0</xdr:rowOff>
    </xdr:to>
    <xdr:sp macro="" textlink="">
      <xdr:nvSpPr>
        <xdr:cNvPr id="36" name="oval$C$96"/>
        <xdr:cNvSpPr>
          <a:spLocks noChangeArrowheads="1"/>
        </xdr:cNvSpPr>
      </xdr:nvSpPr>
      <xdr:spPr bwMode="auto">
        <a:xfrm>
          <a:off x="151638000" y="228504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3</xdr:col>
      <xdr:colOff>0</xdr:colOff>
      <xdr:row>98</xdr:row>
      <xdr:rowOff>0</xdr:rowOff>
    </xdr:to>
    <xdr:sp macro="" textlink="">
      <xdr:nvSpPr>
        <xdr:cNvPr id="37" name="oval$C$98"/>
        <xdr:cNvSpPr>
          <a:spLocks noChangeArrowheads="1"/>
        </xdr:cNvSpPr>
      </xdr:nvSpPr>
      <xdr:spPr bwMode="auto">
        <a:xfrm>
          <a:off x="151638000" y="233267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103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38" name="oval$C$104"/>
        <xdr:cNvSpPr>
          <a:spLocks noChangeArrowheads="1"/>
        </xdr:cNvSpPr>
      </xdr:nvSpPr>
      <xdr:spPr bwMode="auto">
        <a:xfrm>
          <a:off x="151638000" y="247554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106</xdr:row>
      <xdr:rowOff>0</xdr:rowOff>
    </xdr:from>
    <xdr:to>
      <xdr:col>3</xdr:col>
      <xdr:colOff>0</xdr:colOff>
      <xdr:row>107</xdr:row>
      <xdr:rowOff>0</xdr:rowOff>
    </xdr:to>
    <xdr:sp macro="" textlink="">
      <xdr:nvSpPr>
        <xdr:cNvPr id="39" name="oval$C$107"/>
        <xdr:cNvSpPr>
          <a:spLocks noChangeArrowheads="1"/>
        </xdr:cNvSpPr>
      </xdr:nvSpPr>
      <xdr:spPr bwMode="auto">
        <a:xfrm>
          <a:off x="151638000" y="2546985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85</xdr:row>
      <xdr:rowOff>0</xdr:rowOff>
    </xdr:from>
    <xdr:to>
      <xdr:col>6</xdr:col>
      <xdr:colOff>0</xdr:colOff>
      <xdr:row>86</xdr:row>
      <xdr:rowOff>0</xdr:rowOff>
    </xdr:to>
    <xdr:sp macro="" textlink="">
      <xdr:nvSpPr>
        <xdr:cNvPr id="40" name="oval$F$86"/>
        <xdr:cNvSpPr>
          <a:spLocks noChangeArrowheads="1"/>
        </xdr:cNvSpPr>
      </xdr:nvSpPr>
      <xdr:spPr bwMode="auto">
        <a:xfrm>
          <a:off x="150495000" y="204692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86</xdr:row>
      <xdr:rowOff>0</xdr:rowOff>
    </xdr:from>
    <xdr:to>
      <xdr:col>6</xdr:col>
      <xdr:colOff>0</xdr:colOff>
      <xdr:row>87</xdr:row>
      <xdr:rowOff>0</xdr:rowOff>
    </xdr:to>
    <xdr:sp macro="" textlink="">
      <xdr:nvSpPr>
        <xdr:cNvPr id="41" name="oval$F$87"/>
        <xdr:cNvSpPr>
          <a:spLocks noChangeArrowheads="1"/>
        </xdr:cNvSpPr>
      </xdr:nvSpPr>
      <xdr:spPr bwMode="auto">
        <a:xfrm>
          <a:off x="150495000" y="2070735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87</xdr:row>
      <xdr:rowOff>0</xdr:rowOff>
    </xdr:from>
    <xdr:to>
      <xdr:col>6</xdr:col>
      <xdr:colOff>0</xdr:colOff>
      <xdr:row>88</xdr:row>
      <xdr:rowOff>0</xdr:rowOff>
    </xdr:to>
    <xdr:sp macro="" textlink="">
      <xdr:nvSpPr>
        <xdr:cNvPr id="42" name="oval$F$88"/>
        <xdr:cNvSpPr>
          <a:spLocks noChangeArrowheads="1"/>
        </xdr:cNvSpPr>
      </xdr:nvSpPr>
      <xdr:spPr bwMode="auto">
        <a:xfrm>
          <a:off x="150495000" y="209454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0</xdr:rowOff>
    </xdr:from>
    <xdr:to>
      <xdr:col>6</xdr:col>
      <xdr:colOff>0</xdr:colOff>
      <xdr:row>89</xdr:row>
      <xdr:rowOff>0</xdr:rowOff>
    </xdr:to>
    <xdr:sp macro="" textlink="">
      <xdr:nvSpPr>
        <xdr:cNvPr id="43" name="oval$F$89"/>
        <xdr:cNvSpPr>
          <a:spLocks noChangeArrowheads="1"/>
        </xdr:cNvSpPr>
      </xdr:nvSpPr>
      <xdr:spPr bwMode="auto">
        <a:xfrm>
          <a:off x="150495000" y="211836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89</xdr:row>
      <xdr:rowOff>0</xdr:rowOff>
    </xdr:from>
    <xdr:to>
      <xdr:col>6</xdr:col>
      <xdr:colOff>0</xdr:colOff>
      <xdr:row>90</xdr:row>
      <xdr:rowOff>0</xdr:rowOff>
    </xdr:to>
    <xdr:sp macro="" textlink="">
      <xdr:nvSpPr>
        <xdr:cNvPr id="44" name="oval$F$90"/>
        <xdr:cNvSpPr>
          <a:spLocks noChangeArrowheads="1"/>
        </xdr:cNvSpPr>
      </xdr:nvSpPr>
      <xdr:spPr bwMode="auto">
        <a:xfrm>
          <a:off x="150495000" y="214217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91</xdr:row>
      <xdr:rowOff>0</xdr:rowOff>
    </xdr:from>
    <xdr:to>
      <xdr:col>6</xdr:col>
      <xdr:colOff>0</xdr:colOff>
      <xdr:row>92</xdr:row>
      <xdr:rowOff>0</xdr:rowOff>
    </xdr:to>
    <xdr:sp macro="" textlink="">
      <xdr:nvSpPr>
        <xdr:cNvPr id="45" name="oval$F$92"/>
        <xdr:cNvSpPr>
          <a:spLocks noChangeArrowheads="1"/>
        </xdr:cNvSpPr>
      </xdr:nvSpPr>
      <xdr:spPr bwMode="auto">
        <a:xfrm>
          <a:off x="150495000" y="218979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6</xdr:col>
      <xdr:colOff>0</xdr:colOff>
      <xdr:row>93</xdr:row>
      <xdr:rowOff>0</xdr:rowOff>
    </xdr:to>
    <xdr:sp macro="" textlink="">
      <xdr:nvSpPr>
        <xdr:cNvPr id="46" name="oval$F$93"/>
        <xdr:cNvSpPr>
          <a:spLocks noChangeArrowheads="1"/>
        </xdr:cNvSpPr>
      </xdr:nvSpPr>
      <xdr:spPr bwMode="auto">
        <a:xfrm>
          <a:off x="150495000" y="221361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93</xdr:row>
      <xdr:rowOff>0</xdr:rowOff>
    </xdr:from>
    <xdr:to>
      <xdr:col>6</xdr:col>
      <xdr:colOff>0</xdr:colOff>
      <xdr:row>94</xdr:row>
      <xdr:rowOff>0</xdr:rowOff>
    </xdr:to>
    <xdr:sp macro="" textlink="">
      <xdr:nvSpPr>
        <xdr:cNvPr id="47" name="oval$F$94"/>
        <xdr:cNvSpPr>
          <a:spLocks noChangeArrowheads="1"/>
        </xdr:cNvSpPr>
      </xdr:nvSpPr>
      <xdr:spPr bwMode="auto">
        <a:xfrm>
          <a:off x="150495000" y="223742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95</xdr:row>
      <xdr:rowOff>0</xdr:rowOff>
    </xdr:from>
    <xdr:to>
      <xdr:col>6</xdr:col>
      <xdr:colOff>0</xdr:colOff>
      <xdr:row>96</xdr:row>
      <xdr:rowOff>0</xdr:rowOff>
    </xdr:to>
    <xdr:sp macro="" textlink="">
      <xdr:nvSpPr>
        <xdr:cNvPr id="48" name="oval$F$96"/>
        <xdr:cNvSpPr>
          <a:spLocks noChangeArrowheads="1"/>
        </xdr:cNvSpPr>
      </xdr:nvSpPr>
      <xdr:spPr bwMode="auto">
        <a:xfrm>
          <a:off x="150495000" y="228504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102</xdr:row>
      <xdr:rowOff>0</xdr:rowOff>
    </xdr:from>
    <xdr:to>
      <xdr:col>6</xdr:col>
      <xdr:colOff>0</xdr:colOff>
      <xdr:row>103</xdr:row>
      <xdr:rowOff>0</xdr:rowOff>
    </xdr:to>
    <xdr:sp macro="" textlink="">
      <xdr:nvSpPr>
        <xdr:cNvPr id="49" name="oval$F$103"/>
        <xdr:cNvSpPr>
          <a:spLocks noChangeArrowheads="1"/>
        </xdr:cNvSpPr>
      </xdr:nvSpPr>
      <xdr:spPr bwMode="auto">
        <a:xfrm>
          <a:off x="150495000" y="2451735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103</xdr:row>
      <xdr:rowOff>0</xdr:rowOff>
    </xdr:from>
    <xdr:to>
      <xdr:col>6</xdr:col>
      <xdr:colOff>0</xdr:colOff>
      <xdr:row>104</xdr:row>
      <xdr:rowOff>0</xdr:rowOff>
    </xdr:to>
    <xdr:sp macro="" textlink="">
      <xdr:nvSpPr>
        <xdr:cNvPr id="50" name="oval$F$104"/>
        <xdr:cNvSpPr>
          <a:spLocks noChangeArrowheads="1"/>
        </xdr:cNvSpPr>
      </xdr:nvSpPr>
      <xdr:spPr bwMode="auto">
        <a:xfrm>
          <a:off x="150495000" y="247554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105</xdr:row>
      <xdr:rowOff>0</xdr:rowOff>
    </xdr:from>
    <xdr:to>
      <xdr:col>6</xdr:col>
      <xdr:colOff>0</xdr:colOff>
      <xdr:row>106</xdr:row>
      <xdr:rowOff>0</xdr:rowOff>
    </xdr:to>
    <xdr:sp macro="" textlink="">
      <xdr:nvSpPr>
        <xdr:cNvPr id="51" name="oval$F$106"/>
        <xdr:cNvSpPr>
          <a:spLocks noChangeArrowheads="1"/>
        </xdr:cNvSpPr>
      </xdr:nvSpPr>
      <xdr:spPr bwMode="auto">
        <a:xfrm>
          <a:off x="150495000" y="252317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106</xdr:row>
      <xdr:rowOff>0</xdr:rowOff>
    </xdr:from>
    <xdr:to>
      <xdr:col>6</xdr:col>
      <xdr:colOff>0</xdr:colOff>
      <xdr:row>107</xdr:row>
      <xdr:rowOff>0</xdr:rowOff>
    </xdr:to>
    <xdr:sp macro="" textlink="">
      <xdr:nvSpPr>
        <xdr:cNvPr id="52" name="oval$F$107"/>
        <xdr:cNvSpPr>
          <a:spLocks noChangeArrowheads="1"/>
        </xdr:cNvSpPr>
      </xdr:nvSpPr>
      <xdr:spPr bwMode="auto">
        <a:xfrm>
          <a:off x="150495000" y="2546985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108</xdr:row>
      <xdr:rowOff>0</xdr:rowOff>
    </xdr:from>
    <xdr:to>
      <xdr:col>6</xdr:col>
      <xdr:colOff>0</xdr:colOff>
      <xdr:row>109</xdr:row>
      <xdr:rowOff>0</xdr:rowOff>
    </xdr:to>
    <xdr:sp macro="" textlink="">
      <xdr:nvSpPr>
        <xdr:cNvPr id="53" name="oval$F$109"/>
        <xdr:cNvSpPr>
          <a:spLocks noChangeArrowheads="1"/>
        </xdr:cNvSpPr>
      </xdr:nvSpPr>
      <xdr:spPr bwMode="auto">
        <a:xfrm>
          <a:off x="150495000" y="259461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87</xdr:row>
      <xdr:rowOff>0</xdr:rowOff>
    </xdr:from>
    <xdr:to>
      <xdr:col>5</xdr:col>
      <xdr:colOff>0</xdr:colOff>
      <xdr:row>88</xdr:row>
      <xdr:rowOff>0</xdr:rowOff>
    </xdr:to>
    <xdr:sp macro="" textlink="">
      <xdr:nvSpPr>
        <xdr:cNvPr id="54" name="oval$E$88"/>
        <xdr:cNvSpPr>
          <a:spLocks noChangeArrowheads="1"/>
        </xdr:cNvSpPr>
      </xdr:nvSpPr>
      <xdr:spPr bwMode="auto">
        <a:xfrm>
          <a:off x="150876000" y="209454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88</xdr:row>
      <xdr:rowOff>0</xdr:rowOff>
    </xdr:from>
    <xdr:to>
      <xdr:col>5</xdr:col>
      <xdr:colOff>0</xdr:colOff>
      <xdr:row>89</xdr:row>
      <xdr:rowOff>0</xdr:rowOff>
    </xdr:to>
    <xdr:sp macro="" textlink="">
      <xdr:nvSpPr>
        <xdr:cNvPr id="55" name="oval$E$89"/>
        <xdr:cNvSpPr>
          <a:spLocks noChangeArrowheads="1"/>
        </xdr:cNvSpPr>
      </xdr:nvSpPr>
      <xdr:spPr bwMode="auto">
        <a:xfrm>
          <a:off x="150876000" y="211836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91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6" name="oval$E$92"/>
        <xdr:cNvSpPr>
          <a:spLocks noChangeArrowheads="1"/>
        </xdr:cNvSpPr>
      </xdr:nvSpPr>
      <xdr:spPr bwMode="auto">
        <a:xfrm>
          <a:off x="150876000" y="218979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102</xdr:row>
      <xdr:rowOff>0</xdr:rowOff>
    </xdr:from>
    <xdr:to>
      <xdr:col>5</xdr:col>
      <xdr:colOff>0</xdr:colOff>
      <xdr:row>103</xdr:row>
      <xdr:rowOff>0</xdr:rowOff>
    </xdr:to>
    <xdr:sp macro="" textlink="">
      <xdr:nvSpPr>
        <xdr:cNvPr id="57" name="oval$E$103"/>
        <xdr:cNvSpPr>
          <a:spLocks noChangeArrowheads="1"/>
        </xdr:cNvSpPr>
      </xdr:nvSpPr>
      <xdr:spPr bwMode="auto">
        <a:xfrm>
          <a:off x="150876000" y="2451735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85</xdr:row>
      <xdr:rowOff>0</xdr:rowOff>
    </xdr:from>
    <xdr:to>
      <xdr:col>5</xdr:col>
      <xdr:colOff>0</xdr:colOff>
      <xdr:row>86</xdr:row>
      <xdr:rowOff>0</xdr:rowOff>
    </xdr:to>
    <xdr:sp macro="" textlink="">
      <xdr:nvSpPr>
        <xdr:cNvPr id="58" name="oval$E$86"/>
        <xdr:cNvSpPr>
          <a:spLocks noChangeArrowheads="1"/>
        </xdr:cNvSpPr>
      </xdr:nvSpPr>
      <xdr:spPr bwMode="auto">
        <a:xfrm>
          <a:off x="150876000" y="204692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92</xdr:row>
      <xdr:rowOff>0</xdr:rowOff>
    </xdr:from>
    <xdr:to>
      <xdr:col>5</xdr:col>
      <xdr:colOff>0</xdr:colOff>
      <xdr:row>93</xdr:row>
      <xdr:rowOff>0</xdr:rowOff>
    </xdr:to>
    <xdr:sp macro="" textlink="">
      <xdr:nvSpPr>
        <xdr:cNvPr id="59" name="oval$E$93"/>
        <xdr:cNvSpPr>
          <a:spLocks noChangeArrowheads="1"/>
        </xdr:cNvSpPr>
      </xdr:nvSpPr>
      <xdr:spPr bwMode="auto">
        <a:xfrm>
          <a:off x="150876000" y="221361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98</xdr:row>
      <xdr:rowOff>0</xdr:rowOff>
    </xdr:from>
    <xdr:to>
      <xdr:col>5</xdr:col>
      <xdr:colOff>0</xdr:colOff>
      <xdr:row>99</xdr:row>
      <xdr:rowOff>0</xdr:rowOff>
    </xdr:to>
    <xdr:sp macro="" textlink="">
      <xdr:nvSpPr>
        <xdr:cNvPr id="60" name="oval$E$99"/>
        <xdr:cNvSpPr>
          <a:spLocks noChangeArrowheads="1"/>
        </xdr:cNvSpPr>
      </xdr:nvSpPr>
      <xdr:spPr bwMode="auto">
        <a:xfrm>
          <a:off x="150876000" y="2356485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101</xdr:row>
      <xdr:rowOff>0</xdr:rowOff>
    </xdr:from>
    <xdr:to>
      <xdr:col>5</xdr:col>
      <xdr:colOff>0</xdr:colOff>
      <xdr:row>102</xdr:row>
      <xdr:rowOff>0</xdr:rowOff>
    </xdr:to>
    <xdr:sp macro="" textlink="">
      <xdr:nvSpPr>
        <xdr:cNvPr id="61" name="oval$E$102"/>
        <xdr:cNvSpPr>
          <a:spLocks noChangeArrowheads="1"/>
        </xdr:cNvSpPr>
      </xdr:nvSpPr>
      <xdr:spPr bwMode="auto">
        <a:xfrm>
          <a:off x="150876000" y="242792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103</xdr:row>
      <xdr:rowOff>0</xdr:rowOff>
    </xdr:from>
    <xdr:to>
      <xdr:col>5</xdr:col>
      <xdr:colOff>0</xdr:colOff>
      <xdr:row>104</xdr:row>
      <xdr:rowOff>0</xdr:rowOff>
    </xdr:to>
    <xdr:sp macro="" textlink="">
      <xdr:nvSpPr>
        <xdr:cNvPr id="62" name="oval$E$104"/>
        <xdr:cNvSpPr>
          <a:spLocks noChangeArrowheads="1"/>
        </xdr:cNvSpPr>
      </xdr:nvSpPr>
      <xdr:spPr bwMode="auto">
        <a:xfrm>
          <a:off x="150876000" y="247554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109</xdr:row>
      <xdr:rowOff>0</xdr:rowOff>
    </xdr:from>
    <xdr:to>
      <xdr:col>5</xdr:col>
      <xdr:colOff>0</xdr:colOff>
      <xdr:row>110</xdr:row>
      <xdr:rowOff>0</xdr:rowOff>
    </xdr:to>
    <xdr:sp macro="" textlink="">
      <xdr:nvSpPr>
        <xdr:cNvPr id="63" name="oval$E$110"/>
        <xdr:cNvSpPr>
          <a:spLocks noChangeArrowheads="1"/>
        </xdr:cNvSpPr>
      </xdr:nvSpPr>
      <xdr:spPr bwMode="auto">
        <a:xfrm>
          <a:off x="150876000" y="261842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16</xdr:col>
      <xdr:colOff>600075</xdr:colOff>
      <xdr:row>4</xdr:row>
      <xdr:rowOff>180975</xdr:rowOff>
    </xdr:from>
    <xdr:to>
      <xdr:col>17</xdr:col>
      <xdr:colOff>381000</xdr:colOff>
      <xdr:row>5</xdr:row>
      <xdr:rowOff>133350</xdr:rowOff>
    </xdr:to>
    <xdr:cxnSp macro="">
      <xdr:nvCxnSpPr>
        <xdr:cNvPr id="65" name="Straight Arrow Connector 64"/>
        <xdr:cNvCxnSpPr/>
      </xdr:nvCxnSpPr>
      <xdr:spPr>
        <a:xfrm>
          <a:off x="145742025" y="1333500"/>
          <a:ext cx="666750" cy="21907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588;&#1610;&#1578;/&#1575;&#1604;&#1593;&#1588;&#1585;&#1577;%20&#1575;&#1604;&#1571;&#1608;&#1575;&#1574;&#1604;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17&#1588;&#1610;&#1578;%20%20&#1605;&#1583;&#1585;&#1587;&#1578;&#1609;%20%20-%20&#1575;&#1604;&#1589;&#1601;%20&#1575;&#1604;&#1582;&#1575;&#1605;&#1587;-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كشف الدرجات"/>
      <sheetName val="الأوائل "/>
    </sheetNames>
    <sheetDataSet>
      <sheetData sheetId="0" refreshError="1">
        <row r="8">
          <cell r="D8" t="str">
            <v xml:space="preserve">آية مصطفى محمد أحمد </v>
          </cell>
          <cell r="N8">
            <v>261</v>
          </cell>
        </row>
        <row r="9">
          <cell r="D9" t="str">
            <v>أحلام أحمد محمد أحمد</v>
          </cell>
          <cell r="N9">
            <v>275</v>
          </cell>
        </row>
        <row r="10">
          <cell r="D10" t="str">
            <v xml:space="preserve">أحلام على محمد أحمد عمر </v>
          </cell>
          <cell r="N10">
            <v>274</v>
          </cell>
        </row>
        <row r="11">
          <cell r="D11" t="str">
            <v>أسماء عبد الحميد عباس</v>
          </cell>
          <cell r="N11">
            <v>270</v>
          </cell>
        </row>
        <row r="12">
          <cell r="D12" t="str">
            <v xml:space="preserve">أسماء عبدا لراضى بهيج </v>
          </cell>
          <cell r="N12">
            <v>216</v>
          </cell>
        </row>
        <row r="13">
          <cell r="D13" t="str">
            <v>أسماء نصارى قاسم</v>
          </cell>
          <cell r="N13">
            <v>331</v>
          </cell>
        </row>
        <row r="14">
          <cell r="D14" t="str">
            <v>أميرة حربي مبارك أحمد</v>
          </cell>
          <cell r="N14">
            <v>293</v>
          </cell>
        </row>
        <row r="15">
          <cell r="D15" t="str">
            <v>أميرة محمد أبو الحسن</v>
          </cell>
          <cell r="N15">
            <v>306</v>
          </cell>
        </row>
        <row r="16">
          <cell r="D16" t="str">
            <v>أميرة محمود طايع</v>
          </cell>
          <cell r="N16">
            <v>290</v>
          </cell>
        </row>
        <row r="17">
          <cell r="D17" t="str">
            <v>أميرة محمود عبد الوهاب</v>
          </cell>
          <cell r="N17">
            <v>342</v>
          </cell>
        </row>
        <row r="18">
          <cell r="D18" t="str">
            <v>أميرة منصور محمود سلامة</v>
          </cell>
          <cell r="N18">
            <v>238</v>
          </cell>
        </row>
        <row r="19">
          <cell r="D19" t="str">
            <v>أميرة يحيى محمد على</v>
          </cell>
          <cell r="N19">
            <v>266</v>
          </cell>
        </row>
        <row r="20">
          <cell r="D20" t="str">
            <v xml:space="preserve">إسراء إبراهيم محمود </v>
          </cell>
          <cell r="N20">
            <v>220</v>
          </cell>
        </row>
        <row r="21">
          <cell r="D21" t="str">
            <v xml:space="preserve">إسراء جمال السيد على </v>
          </cell>
          <cell r="N21">
            <v>279</v>
          </cell>
        </row>
        <row r="22">
          <cell r="D22" t="str">
            <v>إسراء حسين عمر</v>
          </cell>
          <cell r="N22">
            <v>304</v>
          </cell>
        </row>
        <row r="23">
          <cell r="D23" t="str">
            <v>إسراء رجب عبد الراضى</v>
          </cell>
          <cell r="N23">
            <v>295</v>
          </cell>
        </row>
        <row r="24">
          <cell r="D24" t="str">
            <v>إسراء محمد سيد أبو الحمد</v>
          </cell>
          <cell r="N24">
            <v>331</v>
          </cell>
        </row>
        <row r="25">
          <cell r="D25" t="str">
            <v xml:space="preserve">إسراء مصطفى السمان على </v>
          </cell>
          <cell r="N25">
            <v>211</v>
          </cell>
        </row>
        <row r="26">
          <cell r="D26" t="str">
            <v>إيمان حسن عطية عاشور</v>
          </cell>
          <cell r="N26">
            <v>238</v>
          </cell>
        </row>
        <row r="27">
          <cell r="D27" t="str">
            <v>إيمان عبد الرحيم عطا الله</v>
          </cell>
          <cell r="N27">
            <v>286</v>
          </cell>
        </row>
        <row r="28">
          <cell r="D28" t="str">
            <v xml:space="preserve">إيمان عبد المريد أحمد على </v>
          </cell>
          <cell r="N28">
            <v>347</v>
          </cell>
        </row>
        <row r="29">
          <cell r="D29" t="str">
            <v xml:space="preserve">إيمان عطية مبارك حسن </v>
          </cell>
          <cell r="N29">
            <v>288</v>
          </cell>
        </row>
        <row r="30">
          <cell r="D30" t="str">
            <v>إيمان محمد جاد الرب محمد</v>
          </cell>
          <cell r="N30">
            <v>283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إخطار بالقرائية"/>
      <sheetName val="القرائية"/>
      <sheetName val="ناجح (إدارة)"/>
      <sheetName val="دور ثان (إدارة)"/>
      <sheetName val="نتيجة نصف العام"/>
      <sheetName val="شهادات نصف العام"/>
      <sheetName val="شيت الخامس"/>
      <sheetName val="شهادات الخامس"/>
      <sheetName val="بيان درجات مفصل"/>
      <sheetName val="شهادات الأوائل"/>
      <sheetName val="الرئيسية"/>
      <sheetName val="نتيجة الإدارة"/>
      <sheetName val="إدارة"/>
      <sheetName val="ناجح"/>
      <sheetName val="دور ثان"/>
      <sheetName val="إخطار ولى الأمر"/>
      <sheetName val="إخطار بالدور الثانى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12">
          <cell r="H12" t="str">
            <v>ابراهيم موسى ابراهيم موسي المرادى</v>
          </cell>
          <cell r="Q12">
            <v>49</v>
          </cell>
          <cell r="X12">
            <v>40</v>
          </cell>
          <cell r="AE12">
            <v>59</v>
          </cell>
          <cell r="AL12">
            <v>44</v>
          </cell>
          <cell r="AS12">
            <v>60</v>
          </cell>
          <cell r="AY12">
            <v>95</v>
          </cell>
          <cell r="BD12">
            <v>98</v>
          </cell>
          <cell r="BI12">
            <v>99</v>
          </cell>
          <cell r="BN12">
            <v>97</v>
          </cell>
          <cell r="BS12">
            <v>98</v>
          </cell>
          <cell r="CB12">
            <v>56</v>
          </cell>
        </row>
        <row r="13">
          <cell r="H13" t="str">
            <v>أحمد السيد عبد الوهاب محمد عرفه</v>
          </cell>
          <cell r="Q13">
            <v>60</v>
          </cell>
          <cell r="X13">
            <v>46</v>
          </cell>
          <cell r="AE13">
            <v>56</v>
          </cell>
          <cell r="AL13">
            <v>54</v>
          </cell>
          <cell r="AS13">
            <v>58</v>
          </cell>
          <cell r="AY13">
            <v>98</v>
          </cell>
          <cell r="BD13">
            <v>98</v>
          </cell>
          <cell r="BI13">
            <v>98</v>
          </cell>
          <cell r="BN13">
            <v>97</v>
          </cell>
          <cell r="BS13">
            <v>98</v>
          </cell>
          <cell r="CB13">
            <v>58</v>
          </cell>
        </row>
        <row r="14">
          <cell r="H14" t="str">
            <v>أحمد ايهاب مسعد محمد سلطان</v>
          </cell>
          <cell r="Q14">
            <v>39</v>
          </cell>
          <cell r="X14">
            <v>38</v>
          </cell>
          <cell r="AE14">
            <v>48</v>
          </cell>
          <cell r="AL14">
            <v>40</v>
          </cell>
          <cell r="AS14">
            <v>50</v>
          </cell>
          <cell r="AY14">
            <v>99</v>
          </cell>
          <cell r="BD14">
            <v>98</v>
          </cell>
          <cell r="BI14">
            <v>98</v>
          </cell>
          <cell r="BN14">
            <v>97</v>
          </cell>
          <cell r="BS14">
            <v>98</v>
          </cell>
          <cell r="CB14">
            <v>44</v>
          </cell>
        </row>
        <row r="15">
          <cell r="H15" t="str">
            <v>أحمد سامح إبراهيم مصيلحى</v>
          </cell>
          <cell r="Q15">
            <v>22</v>
          </cell>
          <cell r="X15">
            <v>18</v>
          </cell>
          <cell r="AE15">
            <v>26</v>
          </cell>
          <cell r="AL15">
            <v>18</v>
          </cell>
          <cell r="AS15">
            <v>30</v>
          </cell>
          <cell r="AY15">
            <v>97</v>
          </cell>
          <cell r="BD15">
            <v>98</v>
          </cell>
          <cell r="BI15">
            <v>98</v>
          </cell>
          <cell r="BN15">
            <v>97</v>
          </cell>
          <cell r="BS15">
            <v>98</v>
          </cell>
          <cell r="CB15">
            <v>32</v>
          </cell>
        </row>
        <row r="16">
          <cell r="H16" t="str">
            <v>أحمد عصام صبحي محمد المرادي</v>
          </cell>
          <cell r="Q16">
            <v>44</v>
          </cell>
          <cell r="X16">
            <v>36</v>
          </cell>
          <cell r="AE16">
            <v>32</v>
          </cell>
          <cell r="AL16">
            <v>28</v>
          </cell>
          <cell r="AS16">
            <v>42</v>
          </cell>
          <cell r="AY16">
            <v>98</v>
          </cell>
          <cell r="BD16">
            <v>99</v>
          </cell>
          <cell r="BI16">
            <v>99</v>
          </cell>
          <cell r="BN16">
            <v>97</v>
          </cell>
          <cell r="BS16">
            <v>98</v>
          </cell>
          <cell r="CB16">
            <v>31</v>
          </cell>
        </row>
        <row r="17">
          <cell r="H17" t="str">
            <v>احمد محمد السيد محمد على</v>
          </cell>
          <cell r="Q17">
            <v>12</v>
          </cell>
          <cell r="X17">
            <v>14</v>
          </cell>
          <cell r="AE17">
            <v>13</v>
          </cell>
          <cell r="AL17">
            <v>12</v>
          </cell>
          <cell r="AS17">
            <v>44</v>
          </cell>
          <cell r="AY17">
            <v>99</v>
          </cell>
          <cell r="BD17">
            <v>98</v>
          </cell>
          <cell r="BI17">
            <v>98</v>
          </cell>
          <cell r="BN17">
            <v>99</v>
          </cell>
          <cell r="BS17">
            <v>98</v>
          </cell>
          <cell r="CB17">
            <v>15</v>
          </cell>
        </row>
        <row r="18">
          <cell r="H18" t="str">
            <v>أحمد محمد سعيد سيد المرادي</v>
          </cell>
          <cell r="Q18">
            <v>22</v>
          </cell>
          <cell r="X18">
            <v>4</v>
          </cell>
          <cell r="AE18">
            <v>12</v>
          </cell>
          <cell r="AL18">
            <v>6</v>
          </cell>
          <cell r="AS18">
            <v>30</v>
          </cell>
          <cell r="AY18">
            <v>99</v>
          </cell>
          <cell r="BD18">
            <v>98</v>
          </cell>
          <cell r="BI18">
            <v>98</v>
          </cell>
          <cell r="BN18">
            <v>99</v>
          </cell>
          <cell r="BS18">
            <v>98</v>
          </cell>
          <cell r="CB18">
            <v>9</v>
          </cell>
        </row>
        <row r="19">
          <cell r="H19" t="str">
            <v>أحمد محمد منصور باز الشريف</v>
          </cell>
          <cell r="Q19">
            <v>57</v>
          </cell>
          <cell r="X19">
            <v>58</v>
          </cell>
          <cell r="AE19">
            <v>60</v>
          </cell>
          <cell r="AL19">
            <v>50</v>
          </cell>
          <cell r="AS19">
            <v>56</v>
          </cell>
          <cell r="AY19">
            <v>99</v>
          </cell>
          <cell r="BD19">
            <v>98</v>
          </cell>
          <cell r="BI19">
            <v>98</v>
          </cell>
          <cell r="BN19">
            <v>99</v>
          </cell>
          <cell r="BS19">
            <v>98</v>
          </cell>
          <cell r="CB19">
            <v>59</v>
          </cell>
        </row>
        <row r="20">
          <cell r="H20" t="str">
            <v>أحمد هاني عبدالوهاب علي ابراهيم</v>
          </cell>
          <cell r="Q20">
            <v>54</v>
          </cell>
          <cell r="X20">
            <v>47</v>
          </cell>
          <cell r="AE20">
            <v>44</v>
          </cell>
          <cell r="AL20">
            <v>44</v>
          </cell>
          <cell r="AS20">
            <v>44</v>
          </cell>
          <cell r="AY20">
            <v>99</v>
          </cell>
          <cell r="BD20">
            <v>98</v>
          </cell>
          <cell r="BI20">
            <v>98</v>
          </cell>
          <cell r="BN20">
            <v>99</v>
          </cell>
          <cell r="BS20">
            <v>97</v>
          </cell>
          <cell r="CB20">
            <v>42</v>
          </cell>
        </row>
        <row r="21">
          <cell r="H21" t="str">
            <v>احمد وجيه محمد الخضرى سيد احمد</v>
          </cell>
          <cell r="Q21">
            <v>25</v>
          </cell>
          <cell r="X21">
            <v>33</v>
          </cell>
          <cell r="AE21">
            <v>31</v>
          </cell>
          <cell r="AL21">
            <v>8</v>
          </cell>
          <cell r="AS21">
            <v>32</v>
          </cell>
          <cell r="AY21">
            <v>99</v>
          </cell>
          <cell r="BD21">
            <v>98</v>
          </cell>
          <cell r="BI21">
            <v>98</v>
          </cell>
          <cell r="BN21">
            <v>99</v>
          </cell>
          <cell r="BS21">
            <v>98</v>
          </cell>
          <cell r="CB21">
            <v>38</v>
          </cell>
        </row>
        <row r="22">
          <cell r="H22" t="str">
            <v>أحمد وليد رمضان عبد العال متولي</v>
          </cell>
          <cell r="Q22">
            <v>47</v>
          </cell>
          <cell r="X22">
            <v>48</v>
          </cell>
          <cell r="AE22">
            <v>60</v>
          </cell>
          <cell r="AL22">
            <v>44</v>
          </cell>
          <cell r="AS22">
            <v>48</v>
          </cell>
          <cell r="AY22">
            <v>100</v>
          </cell>
          <cell r="BD22">
            <v>100</v>
          </cell>
          <cell r="BI22">
            <v>100</v>
          </cell>
          <cell r="BN22">
            <v>99</v>
          </cell>
          <cell r="BS22">
            <v>99</v>
          </cell>
          <cell r="CB22">
            <v>59</v>
          </cell>
        </row>
        <row r="23">
          <cell r="H23" t="str">
            <v>آدم محمد السيد العوني</v>
          </cell>
          <cell r="Q23">
            <v>59</v>
          </cell>
          <cell r="X23">
            <v>56</v>
          </cell>
          <cell r="AE23">
            <v>60</v>
          </cell>
          <cell r="AL23">
            <v>60</v>
          </cell>
          <cell r="AS23">
            <v>60</v>
          </cell>
          <cell r="AY23">
            <v>99</v>
          </cell>
          <cell r="BD23">
            <v>98</v>
          </cell>
          <cell r="BI23">
            <v>98</v>
          </cell>
          <cell r="BN23">
            <v>97</v>
          </cell>
          <cell r="BS23">
            <v>98</v>
          </cell>
          <cell r="CB23">
            <v>60</v>
          </cell>
        </row>
        <row r="24">
          <cell r="H24" t="str">
            <v>أكرم محمد محمود محمد حسنين</v>
          </cell>
          <cell r="Q24">
            <v>58</v>
          </cell>
          <cell r="X24">
            <v>51</v>
          </cell>
          <cell r="AE24">
            <v>56</v>
          </cell>
          <cell r="AL24">
            <v>54</v>
          </cell>
          <cell r="AS24">
            <v>60</v>
          </cell>
          <cell r="AY24">
            <v>99</v>
          </cell>
          <cell r="BD24">
            <v>98</v>
          </cell>
          <cell r="BI24">
            <v>98</v>
          </cell>
          <cell r="BN24">
            <v>99</v>
          </cell>
          <cell r="BS24">
            <v>98</v>
          </cell>
          <cell r="CB24">
            <v>59</v>
          </cell>
        </row>
        <row r="25">
          <cell r="H25" t="str">
            <v>السيد طارق سليمان شادي</v>
          </cell>
          <cell r="Q25">
            <v>57</v>
          </cell>
          <cell r="X25">
            <v>53</v>
          </cell>
          <cell r="AE25">
            <v>59</v>
          </cell>
          <cell r="AL25">
            <v>56</v>
          </cell>
          <cell r="AS25">
            <v>60</v>
          </cell>
          <cell r="AY25">
            <v>99</v>
          </cell>
          <cell r="BD25">
            <v>98</v>
          </cell>
          <cell r="BI25">
            <v>98</v>
          </cell>
          <cell r="BN25">
            <v>99</v>
          </cell>
          <cell r="BS25">
            <v>98</v>
          </cell>
          <cell r="CB25">
            <v>58</v>
          </cell>
        </row>
        <row r="26">
          <cell r="H26" t="str">
            <v>امير مجدى ابراهيم الجزار</v>
          </cell>
          <cell r="Q26">
            <v>56</v>
          </cell>
          <cell r="X26">
            <v>56</v>
          </cell>
          <cell r="AE26">
            <v>59</v>
          </cell>
          <cell r="AL26">
            <v>48</v>
          </cell>
          <cell r="AS26">
            <v>60</v>
          </cell>
          <cell r="AY26">
            <v>98</v>
          </cell>
          <cell r="BD26">
            <v>99</v>
          </cell>
          <cell r="BI26">
            <v>99</v>
          </cell>
          <cell r="BN26">
            <v>97</v>
          </cell>
          <cell r="BS26">
            <v>96</v>
          </cell>
          <cell r="CB26">
            <v>56</v>
          </cell>
        </row>
        <row r="27">
          <cell r="H27" t="str">
            <v>أنس إبراهيم محمد الحاج موسى</v>
          </cell>
          <cell r="Q27">
            <v>57</v>
          </cell>
          <cell r="X27">
            <v>53</v>
          </cell>
          <cell r="AE27">
            <v>55</v>
          </cell>
          <cell r="AL27">
            <v>52</v>
          </cell>
          <cell r="AS27">
            <v>60</v>
          </cell>
          <cell r="AY27">
            <v>99</v>
          </cell>
          <cell r="BD27">
            <v>98</v>
          </cell>
          <cell r="BI27">
            <v>98</v>
          </cell>
          <cell r="BN27">
            <v>97</v>
          </cell>
          <cell r="BS27">
            <v>98</v>
          </cell>
          <cell r="CB27">
            <v>58</v>
          </cell>
        </row>
        <row r="28">
          <cell r="H28" t="str">
            <v>انس مجدى ابراهيم الجزار</v>
          </cell>
          <cell r="Q28">
            <v>58</v>
          </cell>
          <cell r="X28">
            <v>50</v>
          </cell>
          <cell r="AE28">
            <v>53</v>
          </cell>
          <cell r="AL28">
            <v>54</v>
          </cell>
          <cell r="AS28">
            <v>58</v>
          </cell>
          <cell r="AY28">
            <v>99</v>
          </cell>
          <cell r="BD28">
            <v>98</v>
          </cell>
          <cell r="BI28">
            <v>98</v>
          </cell>
          <cell r="BN28">
            <v>97</v>
          </cell>
          <cell r="BS28">
            <v>98</v>
          </cell>
          <cell r="CB28">
            <v>56</v>
          </cell>
        </row>
        <row r="29">
          <cell r="H29" t="str">
            <v>جمال محمد جمال عبد الحليم المرادي</v>
          </cell>
          <cell r="Q29">
            <v>44</v>
          </cell>
          <cell r="X29">
            <v>27</v>
          </cell>
          <cell r="AE29">
            <v>47</v>
          </cell>
          <cell r="AL29">
            <v>40</v>
          </cell>
          <cell r="AS29">
            <v>48</v>
          </cell>
          <cell r="AY29">
            <v>97</v>
          </cell>
          <cell r="BD29">
            <v>96</v>
          </cell>
          <cell r="BI29">
            <v>96</v>
          </cell>
          <cell r="BN29">
            <v>95</v>
          </cell>
          <cell r="BS29">
            <v>98</v>
          </cell>
          <cell r="CB29">
            <v>49</v>
          </cell>
        </row>
        <row r="30">
          <cell r="H30" t="str">
            <v>حسن أيمن حسن باز الشريف</v>
          </cell>
          <cell r="Q30">
            <v>42</v>
          </cell>
          <cell r="X30">
            <v>39</v>
          </cell>
          <cell r="AE30">
            <v>54</v>
          </cell>
          <cell r="AL30">
            <v>32</v>
          </cell>
          <cell r="AS30">
            <v>50</v>
          </cell>
          <cell r="AY30">
            <v>97</v>
          </cell>
          <cell r="BD30">
            <v>96</v>
          </cell>
          <cell r="BI30">
            <v>96</v>
          </cell>
          <cell r="BN30">
            <v>95</v>
          </cell>
          <cell r="BS30">
            <v>98</v>
          </cell>
          <cell r="CB30">
            <v>58</v>
          </cell>
        </row>
        <row r="31">
          <cell r="H31" t="str">
            <v>زياد أسامه عبد العاطى عبد العزيز موسى</v>
          </cell>
          <cell r="Q31">
            <v>57</v>
          </cell>
          <cell r="X31">
            <v>51</v>
          </cell>
          <cell r="AE31">
            <v>60</v>
          </cell>
          <cell r="AL31">
            <v>58</v>
          </cell>
          <cell r="AS31">
            <v>60</v>
          </cell>
          <cell r="AY31">
            <v>99</v>
          </cell>
          <cell r="BD31">
            <v>98</v>
          </cell>
          <cell r="BI31">
            <v>98</v>
          </cell>
          <cell r="BN31">
            <v>99</v>
          </cell>
          <cell r="BS31">
            <v>98</v>
          </cell>
          <cell r="CB31">
            <v>56</v>
          </cell>
        </row>
        <row r="32">
          <cell r="H32" t="str">
            <v>زياد أشرف عباس سعيد عجور</v>
          </cell>
          <cell r="Q32">
            <v>2</v>
          </cell>
          <cell r="X32">
            <v>16</v>
          </cell>
          <cell r="AE32">
            <v>14</v>
          </cell>
          <cell r="AL32" t="str">
            <v>صفر</v>
          </cell>
          <cell r="AS32">
            <v>30</v>
          </cell>
          <cell r="AY32">
            <v>98</v>
          </cell>
          <cell r="BD32">
            <v>97</v>
          </cell>
          <cell r="BI32">
            <v>97</v>
          </cell>
          <cell r="BN32">
            <v>99</v>
          </cell>
          <cell r="BS32">
            <v>97</v>
          </cell>
          <cell r="CB32">
            <v>17</v>
          </cell>
        </row>
        <row r="33">
          <cell r="H33" t="str">
            <v>زياد محمد زايد عبد الرازق عبد العال</v>
          </cell>
          <cell r="Q33">
            <v>26</v>
          </cell>
          <cell r="X33">
            <v>30</v>
          </cell>
          <cell r="AE33">
            <v>27</v>
          </cell>
          <cell r="AL33">
            <v>16</v>
          </cell>
          <cell r="AS33">
            <v>46</v>
          </cell>
          <cell r="AY33">
            <v>99</v>
          </cell>
          <cell r="BD33">
            <v>99</v>
          </cell>
          <cell r="BI33">
            <v>99</v>
          </cell>
          <cell r="BN33">
            <v>99</v>
          </cell>
          <cell r="BS33">
            <v>97</v>
          </cell>
          <cell r="CB33">
            <v>28</v>
          </cell>
        </row>
        <row r="34">
          <cell r="H34" t="str">
            <v>سعد محمد سعد محمد سويلم</v>
          </cell>
          <cell r="Q34">
            <v>41</v>
          </cell>
          <cell r="X34">
            <v>28</v>
          </cell>
          <cell r="AE34">
            <v>51</v>
          </cell>
          <cell r="AL34">
            <v>26</v>
          </cell>
          <cell r="AS34">
            <v>60</v>
          </cell>
          <cell r="AY34">
            <v>99</v>
          </cell>
          <cell r="BD34">
            <v>98</v>
          </cell>
          <cell r="BI34">
            <v>98</v>
          </cell>
          <cell r="BN34">
            <v>99</v>
          </cell>
          <cell r="BS34">
            <v>98</v>
          </cell>
          <cell r="CB34">
            <v>46</v>
          </cell>
        </row>
        <row r="35">
          <cell r="H35" t="str">
            <v>سيف ايمن موسى ابراهيم حسين</v>
          </cell>
          <cell r="Q35">
            <v>52</v>
          </cell>
          <cell r="X35">
            <v>43</v>
          </cell>
          <cell r="AE35">
            <v>60</v>
          </cell>
          <cell r="AL35">
            <v>54</v>
          </cell>
          <cell r="AS35">
            <v>58</v>
          </cell>
          <cell r="AY35">
            <v>99</v>
          </cell>
          <cell r="BD35">
            <v>99</v>
          </cell>
          <cell r="BI35">
            <v>99</v>
          </cell>
          <cell r="BN35">
            <v>98</v>
          </cell>
          <cell r="BS35">
            <v>98</v>
          </cell>
          <cell r="CB35">
            <v>58</v>
          </cell>
        </row>
        <row r="36">
          <cell r="H36" t="str">
            <v>عاطف محمد الكيلاني عكاشه</v>
          </cell>
          <cell r="Q36">
            <v>45</v>
          </cell>
          <cell r="X36">
            <v>34</v>
          </cell>
          <cell r="AE36">
            <v>47</v>
          </cell>
          <cell r="AL36">
            <v>44</v>
          </cell>
          <cell r="AS36">
            <v>56</v>
          </cell>
          <cell r="AY36">
            <v>100</v>
          </cell>
          <cell r="BD36">
            <v>98</v>
          </cell>
          <cell r="BI36">
            <v>98</v>
          </cell>
          <cell r="BN36">
            <v>100</v>
          </cell>
          <cell r="BS36">
            <v>98</v>
          </cell>
          <cell r="CB36">
            <v>45</v>
          </cell>
        </row>
        <row r="37">
          <cell r="H37" t="str">
            <v>عبد الرحمن أحمد عبد الله أحمد يوسف</v>
          </cell>
          <cell r="Q37">
            <v>57</v>
          </cell>
          <cell r="X37">
            <v>29</v>
          </cell>
          <cell r="AE37">
            <v>60</v>
          </cell>
          <cell r="AL37">
            <v>56</v>
          </cell>
          <cell r="AS37">
            <v>48</v>
          </cell>
          <cell r="AY37">
            <v>99</v>
          </cell>
          <cell r="BD37">
            <v>98</v>
          </cell>
          <cell r="BI37">
            <v>98</v>
          </cell>
          <cell r="BN37">
            <v>97</v>
          </cell>
          <cell r="BS37">
            <v>98</v>
          </cell>
          <cell r="CB37">
            <v>60</v>
          </cell>
        </row>
        <row r="38">
          <cell r="H38" t="str">
            <v>عبد الرحمن جمال الشناوي الحسيني</v>
          </cell>
          <cell r="Q38">
            <v>35</v>
          </cell>
          <cell r="X38">
            <v>35</v>
          </cell>
          <cell r="AE38">
            <v>54</v>
          </cell>
          <cell r="AL38">
            <v>38</v>
          </cell>
          <cell r="AS38">
            <v>56</v>
          </cell>
          <cell r="AY38">
            <v>99</v>
          </cell>
          <cell r="BD38">
            <v>98</v>
          </cell>
          <cell r="BI38">
            <v>98</v>
          </cell>
          <cell r="BN38">
            <v>99</v>
          </cell>
          <cell r="BS38">
            <v>97</v>
          </cell>
          <cell r="CB38">
            <v>53</v>
          </cell>
        </row>
        <row r="39">
          <cell r="H39" t="str">
            <v>عبد الرحمن عصام محمد بكر</v>
          </cell>
          <cell r="Q39">
            <v>54</v>
          </cell>
          <cell r="X39">
            <v>44</v>
          </cell>
          <cell r="AE39">
            <v>56</v>
          </cell>
          <cell r="AL39">
            <v>48</v>
          </cell>
          <cell r="AS39">
            <v>60</v>
          </cell>
          <cell r="AY39">
            <v>99</v>
          </cell>
          <cell r="BD39">
            <v>98</v>
          </cell>
          <cell r="BI39">
            <v>98</v>
          </cell>
          <cell r="BN39">
            <v>97</v>
          </cell>
          <cell r="BS39">
            <v>98</v>
          </cell>
          <cell r="CB39">
            <v>60</v>
          </cell>
        </row>
        <row r="40">
          <cell r="H40" t="str">
            <v>عبد الرحمن عماد محمد عبدالعليم فرج</v>
          </cell>
          <cell r="Q40">
            <v>58</v>
          </cell>
          <cell r="X40">
            <v>52</v>
          </cell>
          <cell r="AE40">
            <v>60</v>
          </cell>
          <cell r="AL40">
            <v>54</v>
          </cell>
          <cell r="AS40">
            <v>60</v>
          </cell>
          <cell r="AY40">
            <v>99</v>
          </cell>
          <cell r="BD40">
            <v>98</v>
          </cell>
          <cell r="BI40">
            <v>98</v>
          </cell>
          <cell r="BN40">
            <v>99</v>
          </cell>
          <cell r="BS40">
            <v>98</v>
          </cell>
          <cell r="CB40">
            <v>58</v>
          </cell>
        </row>
        <row r="41">
          <cell r="H41" t="str">
            <v>عبد الرحمن محمد أحمد عثمان</v>
          </cell>
          <cell r="Q41">
            <v>48</v>
          </cell>
          <cell r="X41">
            <v>47</v>
          </cell>
          <cell r="AE41">
            <v>52</v>
          </cell>
          <cell r="AL41">
            <v>42</v>
          </cell>
          <cell r="AS41">
            <v>56</v>
          </cell>
          <cell r="AY41">
            <v>99</v>
          </cell>
          <cell r="BD41">
            <v>98</v>
          </cell>
          <cell r="BI41">
            <v>98</v>
          </cell>
          <cell r="BN41">
            <v>97</v>
          </cell>
          <cell r="BS41">
            <v>98</v>
          </cell>
          <cell r="CB41">
            <v>46</v>
          </cell>
        </row>
        <row r="42">
          <cell r="H42" t="str">
            <v>عبد العزيز محمد زكى عبد العزيزحماد</v>
          </cell>
          <cell r="Q42">
            <v>55</v>
          </cell>
          <cell r="X42">
            <v>51</v>
          </cell>
          <cell r="AE42">
            <v>58</v>
          </cell>
          <cell r="AL42">
            <v>52</v>
          </cell>
          <cell r="AS42">
            <v>60</v>
          </cell>
          <cell r="AY42">
            <v>99</v>
          </cell>
          <cell r="BD42">
            <v>98</v>
          </cell>
          <cell r="BI42">
            <v>98</v>
          </cell>
          <cell r="BN42">
            <v>99</v>
          </cell>
          <cell r="BS42">
            <v>98</v>
          </cell>
          <cell r="CB42">
            <v>44</v>
          </cell>
        </row>
        <row r="43">
          <cell r="H43" t="str">
            <v>عبدالرحمن فتحي موسي عبد الدايم</v>
          </cell>
          <cell r="Q43">
            <v>55</v>
          </cell>
          <cell r="X43">
            <v>50</v>
          </cell>
          <cell r="AE43">
            <v>60</v>
          </cell>
          <cell r="AL43">
            <v>56</v>
          </cell>
          <cell r="AS43">
            <v>54</v>
          </cell>
          <cell r="AY43">
            <v>99</v>
          </cell>
          <cell r="BD43">
            <v>98</v>
          </cell>
          <cell r="BI43">
            <v>98</v>
          </cell>
          <cell r="BN43">
            <v>97</v>
          </cell>
          <cell r="BS43">
            <v>98</v>
          </cell>
          <cell r="CB43">
            <v>51</v>
          </cell>
        </row>
        <row r="44">
          <cell r="H44" t="str">
            <v>عصام محمد سمير فرج</v>
          </cell>
          <cell r="Q44">
            <v>57</v>
          </cell>
          <cell r="X44">
            <v>58</v>
          </cell>
          <cell r="AE44">
            <v>60</v>
          </cell>
          <cell r="AL44">
            <v>56</v>
          </cell>
          <cell r="AS44">
            <v>60</v>
          </cell>
          <cell r="AY44">
            <v>99</v>
          </cell>
          <cell r="BD44">
            <v>98</v>
          </cell>
          <cell r="BI44">
            <v>98</v>
          </cell>
          <cell r="BN44">
            <v>99</v>
          </cell>
          <cell r="BS44">
            <v>97</v>
          </cell>
          <cell r="CB44">
            <v>45</v>
          </cell>
        </row>
        <row r="45">
          <cell r="H45" t="str">
            <v>على محمد على عبد الجواد</v>
          </cell>
          <cell r="Q45">
            <v>26</v>
          </cell>
          <cell r="X45">
            <v>38</v>
          </cell>
          <cell r="AE45">
            <v>47</v>
          </cell>
          <cell r="AL45">
            <v>18</v>
          </cell>
          <cell r="AS45">
            <v>34</v>
          </cell>
          <cell r="AY45">
            <v>99</v>
          </cell>
          <cell r="BD45">
            <v>98</v>
          </cell>
          <cell r="BI45">
            <v>98</v>
          </cell>
          <cell r="BN45">
            <v>97</v>
          </cell>
          <cell r="BS45">
            <v>98</v>
          </cell>
          <cell r="CB45">
            <v>28</v>
          </cell>
        </row>
        <row r="46">
          <cell r="H46" t="str">
            <v>عمار حاتم محمد رياض عمر</v>
          </cell>
          <cell r="Q46">
            <v>59</v>
          </cell>
          <cell r="X46">
            <v>56</v>
          </cell>
          <cell r="AE46">
            <v>60</v>
          </cell>
          <cell r="AL46">
            <v>60</v>
          </cell>
          <cell r="AS46">
            <v>58</v>
          </cell>
          <cell r="AY46">
            <v>99</v>
          </cell>
          <cell r="BD46">
            <v>98</v>
          </cell>
          <cell r="BI46">
            <v>98</v>
          </cell>
          <cell r="BN46">
            <v>97</v>
          </cell>
          <cell r="BS46">
            <v>98</v>
          </cell>
          <cell r="CB46">
            <v>60</v>
          </cell>
        </row>
        <row r="47">
          <cell r="H47" t="str">
            <v>عمار علي علي رضوان الشحري</v>
          </cell>
          <cell r="Q47">
            <v>54</v>
          </cell>
          <cell r="X47">
            <v>55</v>
          </cell>
          <cell r="AE47">
            <v>60</v>
          </cell>
          <cell r="AL47">
            <v>56</v>
          </cell>
          <cell r="AS47">
            <v>58</v>
          </cell>
          <cell r="AY47">
            <v>99</v>
          </cell>
          <cell r="BD47">
            <v>98</v>
          </cell>
          <cell r="BI47">
            <v>98</v>
          </cell>
          <cell r="BN47">
            <v>99</v>
          </cell>
          <cell r="BS47">
            <v>98</v>
          </cell>
          <cell r="CB47">
            <v>60</v>
          </cell>
        </row>
        <row r="48">
          <cell r="H48" t="str">
            <v>عمر أمير عبد الحفيظ أحمد الطنطاوي</v>
          </cell>
          <cell r="Q48">
            <v>33</v>
          </cell>
          <cell r="X48">
            <v>44</v>
          </cell>
          <cell r="AE48">
            <v>54</v>
          </cell>
          <cell r="AL48">
            <v>48</v>
          </cell>
          <cell r="AS48">
            <v>54</v>
          </cell>
          <cell r="AY48">
            <v>99</v>
          </cell>
          <cell r="BD48">
            <v>98</v>
          </cell>
          <cell r="BI48">
            <v>98</v>
          </cell>
          <cell r="BN48">
            <v>97</v>
          </cell>
          <cell r="BS48">
            <v>98</v>
          </cell>
          <cell r="CB48">
            <v>57</v>
          </cell>
        </row>
        <row r="49">
          <cell r="H49" t="str">
            <v>عمر محمد محمد عبد العزيز حماد</v>
          </cell>
          <cell r="Q49">
            <v>53</v>
          </cell>
          <cell r="X49">
            <v>50</v>
          </cell>
          <cell r="AE49">
            <v>60</v>
          </cell>
          <cell r="AL49">
            <v>52</v>
          </cell>
          <cell r="AS49">
            <v>58</v>
          </cell>
          <cell r="AY49">
            <v>99</v>
          </cell>
          <cell r="BD49">
            <v>98</v>
          </cell>
          <cell r="BI49">
            <v>98</v>
          </cell>
          <cell r="BN49">
            <v>97</v>
          </cell>
          <cell r="BS49">
            <v>98</v>
          </cell>
          <cell r="CB49">
            <v>60</v>
          </cell>
        </row>
        <row r="50">
          <cell r="H50" t="str">
            <v>عمرو محمد إبراهيم محمد إبراهيم</v>
          </cell>
          <cell r="Q50">
            <v>49</v>
          </cell>
          <cell r="X50">
            <v>45</v>
          </cell>
          <cell r="AE50">
            <v>60</v>
          </cell>
          <cell r="AL50">
            <v>40</v>
          </cell>
          <cell r="AS50">
            <v>58</v>
          </cell>
          <cell r="AY50">
            <v>99</v>
          </cell>
          <cell r="BD50">
            <v>98</v>
          </cell>
          <cell r="BI50">
            <v>98</v>
          </cell>
          <cell r="BN50">
            <v>97</v>
          </cell>
          <cell r="BS50">
            <v>98</v>
          </cell>
          <cell r="CB50">
            <v>56</v>
          </cell>
        </row>
        <row r="51">
          <cell r="H51" t="str">
            <v>فتحى عبد الكريم فتحى عبد الكريم يوسف</v>
          </cell>
          <cell r="Q51">
            <v>53</v>
          </cell>
          <cell r="X51">
            <v>50</v>
          </cell>
          <cell r="AE51">
            <v>58</v>
          </cell>
          <cell r="AL51">
            <v>58</v>
          </cell>
          <cell r="AS51">
            <v>56</v>
          </cell>
          <cell r="AY51">
            <v>99</v>
          </cell>
          <cell r="BD51">
            <v>98</v>
          </cell>
          <cell r="BI51">
            <v>98</v>
          </cell>
          <cell r="BN51">
            <v>97</v>
          </cell>
          <cell r="BS51">
            <v>98</v>
          </cell>
          <cell r="CB51">
            <v>53</v>
          </cell>
        </row>
        <row r="52">
          <cell r="H52" t="str">
            <v>فتحي أيمن فتحي محمد إبراهيم</v>
          </cell>
          <cell r="Q52">
            <v>54</v>
          </cell>
          <cell r="X52">
            <v>58</v>
          </cell>
          <cell r="AE52">
            <v>60</v>
          </cell>
          <cell r="AL52">
            <v>58</v>
          </cell>
          <cell r="AS52">
            <v>60</v>
          </cell>
          <cell r="AY52">
            <v>99</v>
          </cell>
          <cell r="BD52">
            <v>98</v>
          </cell>
          <cell r="BI52">
            <v>98</v>
          </cell>
          <cell r="BN52">
            <v>97</v>
          </cell>
          <cell r="BS52">
            <v>98</v>
          </cell>
          <cell r="CB52">
            <v>60</v>
          </cell>
        </row>
        <row r="53">
          <cell r="H53" t="str">
            <v>فرج محمود فرج مغاوري</v>
          </cell>
          <cell r="Q53">
            <v>41</v>
          </cell>
          <cell r="X53">
            <v>46</v>
          </cell>
          <cell r="AE53">
            <v>60</v>
          </cell>
          <cell r="AL53">
            <v>44</v>
          </cell>
          <cell r="AS53">
            <v>54</v>
          </cell>
          <cell r="AY53">
            <v>99</v>
          </cell>
          <cell r="BD53">
            <v>98</v>
          </cell>
          <cell r="BI53">
            <v>98</v>
          </cell>
          <cell r="BN53">
            <v>97</v>
          </cell>
          <cell r="BS53">
            <v>98</v>
          </cell>
          <cell r="CB53">
            <v>54</v>
          </cell>
        </row>
        <row r="54">
          <cell r="H54" t="str">
            <v>فهيم ياسر فهيم احمد مروان</v>
          </cell>
          <cell r="Q54">
            <v>44</v>
          </cell>
          <cell r="X54">
            <v>28</v>
          </cell>
          <cell r="AE54">
            <v>48</v>
          </cell>
          <cell r="AL54">
            <v>52</v>
          </cell>
          <cell r="AS54">
            <v>52</v>
          </cell>
          <cell r="AY54">
            <v>99</v>
          </cell>
          <cell r="BD54">
            <v>98</v>
          </cell>
          <cell r="BI54">
            <v>98</v>
          </cell>
          <cell r="BN54">
            <v>99</v>
          </cell>
          <cell r="BS54">
            <v>98</v>
          </cell>
          <cell r="CB54">
            <v>47</v>
          </cell>
        </row>
        <row r="55">
          <cell r="H55" t="str">
            <v>محمد ايهاب محمد الدسوقي</v>
          </cell>
          <cell r="Q55">
            <v>53</v>
          </cell>
          <cell r="X55">
            <v>57</v>
          </cell>
          <cell r="AE55">
            <v>60</v>
          </cell>
          <cell r="AL55">
            <v>60</v>
          </cell>
          <cell r="AS55">
            <v>60</v>
          </cell>
          <cell r="AY55">
            <v>97</v>
          </cell>
          <cell r="BD55">
            <v>96</v>
          </cell>
          <cell r="BI55">
            <v>96</v>
          </cell>
          <cell r="BN55">
            <v>95</v>
          </cell>
          <cell r="BS55">
            <v>98</v>
          </cell>
          <cell r="CB55">
            <v>58</v>
          </cell>
        </row>
        <row r="56">
          <cell r="H56" t="str">
            <v>محمد جمعة عبدالغفار محمد هدهد</v>
          </cell>
          <cell r="Q56">
            <v>28</v>
          </cell>
          <cell r="X56">
            <v>18</v>
          </cell>
          <cell r="AE56">
            <v>35</v>
          </cell>
          <cell r="AL56">
            <v>44</v>
          </cell>
          <cell r="AS56">
            <v>44</v>
          </cell>
          <cell r="AY56">
            <v>97</v>
          </cell>
          <cell r="BD56">
            <v>96</v>
          </cell>
          <cell r="BI56">
            <v>96</v>
          </cell>
          <cell r="BN56">
            <v>95</v>
          </cell>
          <cell r="BS56">
            <v>98</v>
          </cell>
          <cell r="CB56">
            <v>44</v>
          </cell>
        </row>
        <row r="57">
          <cell r="H57" t="str">
            <v>محمد حسام عبد المنعم السيد فرج</v>
          </cell>
          <cell r="Q57">
            <v>58</v>
          </cell>
          <cell r="X57">
            <v>48</v>
          </cell>
          <cell r="AE57">
            <v>60</v>
          </cell>
          <cell r="AL57">
            <v>60</v>
          </cell>
          <cell r="AS57">
            <v>60</v>
          </cell>
          <cell r="AY57">
            <v>99</v>
          </cell>
          <cell r="BD57">
            <v>98</v>
          </cell>
          <cell r="BI57">
            <v>98</v>
          </cell>
          <cell r="BN57">
            <v>99</v>
          </cell>
          <cell r="BS57">
            <v>98</v>
          </cell>
          <cell r="CB57">
            <v>54</v>
          </cell>
        </row>
        <row r="58">
          <cell r="H58" t="str">
            <v>محمد ماهر إبراهيم المرادي</v>
          </cell>
          <cell r="Q58">
            <v>60</v>
          </cell>
          <cell r="X58">
            <v>44</v>
          </cell>
          <cell r="AE58">
            <v>57</v>
          </cell>
          <cell r="AL58">
            <v>60</v>
          </cell>
          <cell r="AS58">
            <v>60</v>
          </cell>
          <cell r="AY58">
            <v>99</v>
          </cell>
          <cell r="BD58">
            <v>98</v>
          </cell>
          <cell r="BI58">
            <v>98</v>
          </cell>
          <cell r="BN58">
            <v>99</v>
          </cell>
          <cell r="BS58">
            <v>98</v>
          </cell>
          <cell r="CB58">
            <v>59</v>
          </cell>
        </row>
        <row r="59">
          <cell r="H59" t="str">
            <v>محمد ماهر محمد سعيد السيد</v>
          </cell>
          <cell r="Q59">
            <v>56</v>
          </cell>
          <cell r="X59">
            <v>52</v>
          </cell>
          <cell r="AE59">
            <v>59</v>
          </cell>
          <cell r="AL59">
            <v>60</v>
          </cell>
          <cell r="AS59">
            <v>60</v>
          </cell>
          <cell r="AY59">
            <v>97</v>
          </cell>
          <cell r="BD59">
            <v>98</v>
          </cell>
          <cell r="BI59">
            <v>98</v>
          </cell>
          <cell r="BN59">
            <v>97</v>
          </cell>
          <cell r="BS59">
            <v>98</v>
          </cell>
          <cell r="CB59">
            <v>56</v>
          </cell>
        </row>
        <row r="60">
          <cell r="H60" t="str">
            <v>محمود ايمن خيري بيومي حماده</v>
          </cell>
          <cell r="Q60">
            <v>49</v>
          </cell>
          <cell r="X60">
            <v>56</v>
          </cell>
          <cell r="AE60">
            <v>51</v>
          </cell>
          <cell r="AL60">
            <v>56</v>
          </cell>
          <cell r="AS60">
            <v>54</v>
          </cell>
          <cell r="AY60">
            <v>99</v>
          </cell>
          <cell r="BD60">
            <v>98</v>
          </cell>
          <cell r="BI60">
            <v>98</v>
          </cell>
          <cell r="BN60">
            <v>99</v>
          </cell>
          <cell r="BS60">
            <v>98</v>
          </cell>
          <cell r="CB60">
            <v>58</v>
          </cell>
        </row>
        <row r="61">
          <cell r="H61" t="str">
            <v>محمود رفعت عبدالرشيد السيد عامر</v>
          </cell>
          <cell r="Q61">
            <v>56</v>
          </cell>
          <cell r="X61">
            <v>41</v>
          </cell>
          <cell r="AE61">
            <v>58</v>
          </cell>
          <cell r="AL61">
            <v>54</v>
          </cell>
          <cell r="AS61">
            <v>58</v>
          </cell>
          <cell r="AY61">
            <v>100</v>
          </cell>
          <cell r="BD61">
            <v>100</v>
          </cell>
          <cell r="BI61">
            <v>100</v>
          </cell>
          <cell r="BN61">
            <v>100</v>
          </cell>
          <cell r="BS61">
            <v>100</v>
          </cell>
          <cell r="CB61">
            <v>59</v>
          </cell>
        </row>
        <row r="62">
          <cell r="H62" t="str">
            <v>محمود عاطف عبدالرازق قطب</v>
          </cell>
          <cell r="Q62">
            <v>24</v>
          </cell>
          <cell r="X62">
            <v>22</v>
          </cell>
          <cell r="AE62">
            <v>21</v>
          </cell>
          <cell r="AL62">
            <v>32</v>
          </cell>
          <cell r="AS62">
            <v>32</v>
          </cell>
          <cell r="AY62">
            <v>99</v>
          </cell>
          <cell r="BD62">
            <v>99</v>
          </cell>
          <cell r="BI62">
            <v>99</v>
          </cell>
          <cell r="BN62">
            <v>100</v>
          </cell>
          <cell r="BS62">
            <v>98</v>
          </cell>
          <cell r="CB62">
            <v>16</v>
          </cell>
        </row>
        <row r="63">
          <cell r="H63" t="str">
            <v>محمود عماد عبد الستار محمد ابراهيم</v>
          </cell>
          <cell r="Q63">
            <v>56</v>
          </cell>
          <cell r="X63">
            <v>41</v>
          </cell>
          <cell r="AE63">
            <v>58</v>
          </cell>
          <cell r="AL63">
            <v>60</v>
          </cell>
          <cell r="AS63">
            <v>58</v>
          </cell>
          <cell r="AY63">
            <v>99</v>
          </cell>
          <cell r="BD63">
            <v>98</v>
          </cell>
          <cell r="BI63">
            <v>98</v>
          </cell>
          <cell r="BN63">
            <v>99</v>
          </cell>
          <cell r="BS63">
            <v>98</v>
          </cell>
          <cell r="CB63">
            <v>58</v>
          </cell>
        </row>
        <row r="64">
          <cell r="H64" t="str">
            <v>مصطفي عاطف محمد أحمد</v>
          </cell>
          <cell r="Q64">
            <v>57</v>
          </cell>
          <cell r="X64">
            <v>42</v>
          </cell>
          <cell r="AE64">
            <v>54</v>
          </cell>
          <cell r="AL64">
            <v>60</v>
          </cell>
          <cell r="AS64">
            <v>58</v>
          </cell>
          <cell r="AY64">
            <v>99</v>
          </cell>
          <cell r="BD64">
            <v>98</v>
          </cell>
          <cell r="BI64">
            <v>98</v>
          </cell>
          <cell r="BN64">
            <v>99</v>
          </cell>
          <cell r="BS64">
            <v>98</v>
          </cell>
          <cell r="CB64">
            <v>56</v>
          </cell>
        </row>
        <row r="65">
          <cell r="H65" t="str">
            <v>مهند أمير سامي عبد المطلب درغام</v>
          </cell>
          <cell r="Q65">
            <v>54</v>
          </cell>
          <cell r="X65">
            <v>50</v>
          </cell>
          <cell r="AE65">
            <v>58</v>
          </cell>
          <cell r="AL65">
            <v>60</v>
          </cell>
          <cell r="AS65">
            <v>58</v>
          </cell>
          <cell r="AY65">
            <v>98</v>
          </cell>
          <cell r="BD65">
            <v>98</v>
          </cell>
          <cell r="BI65">
            <v>98</v>
          </cell>
          <cell r="BN65">
            <v>99</v>
          </cell>
          <cell r="BS65">
            <v>98</v>
          </cell>
          <cell r="CB65">
            <v>56</v>
          </cell>
        </row>
        <row r="66">
          <cell r="H66" t="str">
            <v>يوسف ماهر محمود عبدالعاطي محمد</v>
          </cell>
          <cell r="Q66">
            <v>54</v>
          </cell>
          <cell r="X66">
            <v>52</v>
          </cell>
          <cell r="AE66">
            <v>56</v>
          </cell>
          <cell r="AL66">
            <v>48</v>
          </cell>
          <cell r="AS66">
            <v>57</v>
          </cell>
          <cell r="AY66">
            <v>99</v>
          </cell>
          <cell r="BD66">
            <v>98</v>
          </cell>
          <cell r="BI66">
            <v>98</v>
          </cell>
          <cell r="BN66">
            <v>97</v>
          </cell>
          <cell r="BS66">
            <v>98</v>
          </cell>
          <cell r="CB66">
            <v>60</v>
          </cell>
        </row>
        <row r="67">
          <cell r="H67" t="str">
            <v>يوسف محمد جبر أحمد جبر</v>
          </cell>
          <cell r="Q67">
            <v>52</v>
          </cell>
          <cell r="X67">
            <v>40</v>
          </cell>
          <cell r="AE67">
            <v>55</v>
          </cell>
          <cell r="AL67">
            <v>52</v>
          </cell>
          <cell r="AS67">
            <v>52</v>
          </cell>
          <cell r="AY67">
            <v>99</v>
          </cell>
          <cell r="BD67">
            <v>98</v>
          </cell>
          <cell r="BI67">
            <v>98</v>
          </cell>
          <cell r="BN67">
            <v>99</v>
          </cell>
          <cell r="BS67">
            <v>87</v>
          </cell>
          <cell r="CB67">
            <v>52</v>
          </cell>
        </row>
        <row r="68">
          <cell r="H68" t="str">
            <v>يوسف محمد عبد الحميد هدهد</v>
          </cell>
          <cell r="Q68">
            <v>48</v>
          </cell>
          <cell r="X68">
            <v>26</v>
          </cell>
          <cell r="AE68">
            <v>50</v>
          </cell>
          <cell r="AL68">
            <v>54</v>
          </cell>
          <cell r="AS68">
            <v>34</v>
          </cell>
          <cell r="AY68">
            <v>97</v>
          </cell>
          <cell r="BD68">
            <v>96</v>
          </cell>
          <cell r="BI68">
            <v>96</v>
          </cell>
          <cell r="BN68">
            <v>95</v>
          </cell>
          <cell r="BS68">
            <v>98</v>
          </cell>
          <cell r="CB68">
            <v>40</v>
          </cell>
        </row>
        <row r="69">
          <cell r="H69" t="str">
            <v>يوسف محمد عبد السميع بكر</v>
          </cell>
          <cell r="Q69">
            <v>39</v>
          </cell>
          <cell r="X69">
            <v>34</v>
          </cell>
          <cell r="AE69">
            <v>51</v>
          </cell>
          <cell r="AL69">
            <v>48</v>
          </cell>
          <cell r="AS69">
            <v>52</v>
          </cell>
          <cell r="AY69">
            <v>97</v>
          </cell>
          <cell r="BD69">
            <v>98</v>
          </cell>
          <cell r="BI69">
            <v>98</v>
          </cell>
          <cell r="BN69">
            <v>97</v>
          </cell>
          <cell r="BS69">
            <v>98</v>
          </cell>
          <cell r="CB69">
            <v>27</v>
          </cell>
        </row>
        <row r="70">
          <cell r="H70" t="str">
            <v>يوسف محمد كمال الصادق فرج</v>
          </cell>
          <cell r="Q70">
            <v>38</v>
          </cell>
          <cell r="X70">
            <v>60</v>
          </cell>
          <cell r="AE70">
            <v>56</v>
          </cell>
          <cell r="AL70">
            <v>52</v>
          </cell>
          <cell r="AS70">
            <v>36</v>
          </cell>
          <cell r="AY70">
            <v>99</v>
          </cell>
          <cell r="BD70">
            <v>98</v>
          </cell>
          <cell r="BI70">
            <v>98</v>
          </cell>
          <cell r="BN70">
            <v>97</v>
          </cell>
          <cell r="BS70">
            <v>98</v>
          </cell>
          <cell r="CB70">
            <v>32</v>
          </cell>
        </row>
        <row r="71">
          <cell r="H71" t="str">
            <v>يوسف محمود عبد الموجود السيد سيد أحمد</v>
          </cell>
          <cell r="Q71">
            <v>36</v>
          </cell>
          <cell r="X71">
            <v>35</v>
          </cell>
          <cell r="AE71">
            <v>26</v>
          </cell>
          <cell r="AL71">
            <v>38</v>
          </cell>
          <cell r="AS71">
            <v>56</v>
          </cell>
          <cell r="AY71">
            <v>99</v>
          </cell>
          <cell r="BD71">
            <v>98</v>
          </cell>
          <cell r="BI71">
            <v>98</v>
          </cell>
          <cell r="BN71">
            <v>99</v>
          </cell>
          <cell r="BS71">
            <v>98</v>
          </cell>
          <cell r="CB71">
            <v>52</v>
          </cell>
        </row>
        <row r="72">
          <cell r="H72" t="str">
            <v>اروى عزب عبد المولى عزب خليل</v>
          </cell>
          <cell r="Q72">
            <v>53</v>
          </cell>
          <cell r="X72">
            <v>44</v>
          </cell>
          <cell r="AE72">
            <v>49</v>
          </cell>
          <cell r="AL72">
            <v>56</v>
          </cell>
          <cell r="AS72">
            <v>44</v>
          </cell>
          <cell r="AY72">
            <v>97</v>
          </cell>
          <cell r="BD72">
            <v>96</v>
          </cell>
          <cell r="BI72">
            <v>96</v>
          </cell>
          <cell r="BN72">
            <v>95</v>
          </cell>
          <cell r="BS72">
            <v>98</v>
          </cell>
          <cell r="CB72">
            <v>54</v>
          </cell>
        </row>
        <row r="73">
          <cell r="H73" t="str">
            <v>إسراء جمال محمد الخضري</v>
          </cell>
          <cell r="Q73">
            <v>52</v>
          </cell>
          <cell r="X73">
            <v>41</v>
          </cell>
          <cell r="AE73">
            <v>53</v>
          </cell>
          <cell r="AL73">
            <v>58</v>
          </cell>
          <cell r="AS73">
            <v>44</v>
          </cell>
          <cell r="AY73">
            <v>96</v>
          </cell>
          <cell r="BD73">
            <v>97</v>
          </cell>
          <cell r="BI73">
            <v>97</v>
          </cell>
          <cell r="BN73">
            <v>98</v>
          </cell>
          <cell r="BS73">
            <v>98</v>
          </cell>
          <cell r="CB73">
            <v>52</v>
          </cell>
        </row>
        <row r="74">
          <cell r="H74" t="str">
            <v>آلاء أشرف محمود السيد عبد الرحمن</v>
          </cell>
          <cell r="Q74">
            <v>52</v>
          </cell>
          <cell r="X74">
            <v>52</v>
          </cell>
          <cell r="AE74">
            <v>60</v>
          </cell>
          <cell r="AL74">
            <v>58</v>
          </cell>
          <cell r="AS74">
            <v>56</v>
          </cell>
          <cell r="AY74">
            <v>99</v>
          </cell>
          <cell r="BD74">
            <v>98</v>
          </cell>
          <cell r="BI74">
            <v>98</v>
          </cell>
          <cell r="BN74">
            <v>97</v>
          </cell>
          <cell r="BS74">
            <v>98</v>
          </cell>
          <cell r="CB74">
            <v>52</v>
          </cell>
        </row>
        <row r="75">
          <cell r="H75" t="str">
            <v>آلاء محمد عبد اللطيف السيد عطوه</v>
          </cell>
          <cell r="Q75">
            <v>51</v>
          </cell>
          <cell r="X75">
            <v>47</v>
          </cell>
          <cell r="AE75">
            <v>14</v>
          </cell>
          <cell r="AL75">
            <v>24</v>
          </cell>
          <cell r="AS75">
            <v>33</v>
          </cell>
          <cell r="AY75">
            <v>97</v>
          </cell>
          <cell r="BD75">
            <v>96</v>
          </cell>
          <cell r="BI75">
            <v>96</v>
          </cell>
          <cell r="BN75">
            <v>95</v>
          </cell>
          <cell r="BS75">
            <v>98</v>
          </cell>
          <cell r="CB75">
            <v>60</v>
          </cell>
        </row>
        <row r="76">
          <cell r="H76" t="str">
            <v>ايثار حمدي عبد الستار علي فرج</v>
          </cell>
          <cell r="Q76">
            <v>23</v>
          </cell>
          <cell r="X76">
            <v>20</v>
          </cell>
          <cell r="AE76">
            <v>29</v>
          </cell>
          <cell r="AL76">
            <v>24</v>
          </cell>
          <cell r="AS76">
            <v>40</v>
          </cell>
          <cell r="AY76">
            <v>99</v>
          </cell>
          <cell r="BD76">
            <v>98</v>
          </cell>
          <cell r="BI76">
            <v>98</v>
          </cell>
          <cell r="BN76">
            <v>97</v>
          </cell>
          <cell r="BS76">
            <v>98</v>
          </cell>
          <cell r="CB76">
            <v>41</v>
          </cell>
        </row>
        <row r="77">
          <cell r="H77" t="str">
            <v>آيه إيهاب عبد الله إبراهيم عامر</v>
          </cell>
          <cell r="Q77">
            <v>60</v>
          </cell>
          <cell r="X77">
            <v>56</v>
          </cell>
          <cell r="AE77">
            <v>60</v>
          </cell>
          <cell r="AL77">
            <v>56</v>
          </cell>
          <cell r="AS77">
            <v>60</v>
          </cell>
          <cell r="AY77">
            <v>98</v>
          </cell>
          <cell r="BD77">
            <v>97</v>
          </cell>
          <cell r="BI77">
            <v>97</v>
          </cell>
          <cell r="BN77">
            <v>95</v>
          </cell>
          <cell r="BS77">
            <v>96</v>
          </cell>
          <cell r="CB77">
            <v>60</v>
          </cell>
        </row>
        <row r="78">
          <cell r="H78" t="str">
            <v>آيه عبد الحميد علي بكر</v>
          </cell>
          <cell r="Q78">
            <v>58</v>
          </cell>
          <cell r="X78">
            <v>48</v>
          </cell>
          <cell r="AE78">
            <v>60</v>
          </cell>
          <cell r="AL78">
            <v>56</v>
          </cell>
          <cell r="AS78">
            <v>60</v>
          </cell>
          <cell r="AY78">
            <v>96</v>
          </cell>
          <cell r="BD78">
            <v>95</v>
          </cell>
          <cell r="BI78">
            <v>95</v>
          </cell>
          <cell r="BN78">
            <v>94</v>
          </cell>
          <cell r="BS78">
            <v>95</v>
          </cell>
          <cell r="CB78">
            <v>60</v>
          </cell>
        </row>
        <row r="79">
          <cell r="H79" t="str">
            <v>بسملة محمد فوزى صلاح الدين عامر</v>
          </cell>
          <cell r="Q79">
            <v>48</v>
          </cell>
          <cell r="X79">
            <v>38</v>
          </cell>
          <cell r="AE79">
            <v>53</v>
          </cell>
          <cell r="AL79">
            <v>48</v>
          </cell>
          <cell r="AS79">
            <v>54</v>
          </cell>
          <cell r="AY79">
            <v>99</v>
          </cell>
          <cell r="BD79">
            <v>98</v>
          </cell>
          <cell r="BI79">
            <v>98</v>
          </cell>
          <cell r="BN79">
            <v>97</v>
          </cell>
          <cell r="BS79">
            <v>98</v>
          </cell>
          <cell r="CB79">
            <v>58</v>
          </cell>
        </row>
        <row r="80">
          <cell r="H80" t="str">
            <v>جنى عبد الله حسن عبد الله ابراهيم</v>
          </cell>
          <cell r="Q80">
            <v>56</v>
          </cell>
          <cell r="X80">
            <v>48</v>
          </cell>
          <cell r="AE80">
            <v>59</v>
          </cell>
          <cell r="AL80">
            <v>48</v>
          </cell>
          <cell r="AS80">
            <v>52</v>
          </cell>
          <cell r="AY80">
            <v>97</v>
          </cell>
          <cell r="BD80">
            <v>96</v>
          </cell>
          <cell r="BI80">
            <v>96</v>
          </cell>
          <cell r="BN80">
            <v>95</v>
          </cell>
          <cell r="BS80">
            <v>97</v>
          </cell>
          <cell r="CB80">
            <v>54</v>
          </cell>
        </row>
        <row r="81">
          <cell r="H81" t="str">
            <v>حبيبة هشام ابراهيم علي</v>
          </cell>
          <cell r="Q81">
            <v>56</v>
          </cell>
          <cell r="X81">
            <v>39</v>
          </cell>
          <cell r="AE81">
            <v>56</v>
          </cell>
          <cell r="AL81">
            <v>54</v>
          </cell>
          <cell r="AS81">
            <v>52</v>
          </cell>
          <cell r="AY81">
            <v>97</v>
          </cell>
          <cell r="BD81">
            <v>96</v>
          </cell>
          <cell r="BI81">
            <v>96</v>
          </cell>
          <cell r="BN81">
            <v>95</v>
          </cell>
          <cell r="BS81">
            <v>96</v>
          </cell>
          <cell r="CB81">
            <v>56</v>
          </cell>
        </row>
        <row r="82">
          <cell r="H82" t="str">
            <v>حبيبه جمال إمام محمد المرادي</v>
          </cell>
          <cell r="Q82">
            <v>51</v>
          </cell>
          <cell r="X82">
            <v>43</v>
          </cell>
          <cell r="AE82">
            <v>52</v>
          </cell>
          <cell r="AL82">
            <v>50</v>
          </cell>
          <cell r="AS82">
            <v>44</v>
          </cell>
          <cell r="AY82">
            <v>99</v>
          </cell>
          <cell r="BD82">
            <v>98</v>
          </cell>
          <cell r="BI82">
            <v>98</v>
          </cell>
          <cell r="BN82">
            <v>97</v>
          </cell>
          <cell r="BS82">
            <v>98</v>
          </cell>
          <cell r="CB82">
            <v>50</v>
          </cell>
        </row>
        <row r="83">
          <cell r="H83" t="str">
            <v>حبيبه صلاح الدين أحمد عبد الوهاب حماد</v>
          </cell>
          <cell r="Q83">
            <v>54</v>
          </cell>
          <cell r="X83">
            <v>51</v>
          </cell>
          <cell r="AE83">
            <v>50</v>
          </cell>
          <cell r="AL83">
            <v>50</v>
          </cell>
          <cell r="AS83">
            <v>58</v>
          </cell>
          <cell r="AY83">
            <v>99</v>
          </cell>
          <cell r="BD83">
            <v>98</v>
          </cell>
          <cell r="BI83">
            <v>98</v>
          </cell>
          <cell r="BN83">
            <v>97</v>
          </cell>
          <cell r="BS83">
            <v>98</v>
          </cell>
          <cell r="CB83">
            <v>56</v>
          </cell>
        </row>
        <row r="84">
          <cell r="H84" t="str">
            <v>حبيبه محمد عبد الله مرسي</v>
          </cell>
          <cell r="Q84">
            <v>48</v>
          </cell>
          <cell r="X84">
            <v>26</v>
          </cell>
          <cell r="AE84">
            <v>54</v>
          </cell>
          <cell r="AL84">
            <v>40</v>
          </cell>
          <cell r="AS84">
            <v>40</v>
          </cell>
          <cell r="AY84">
            <v>99</v>
          </cell>
          <cell r="BD84">
            <v>98</v>
          </cell>
          <cell r="BI84">
            <v>98</v>
          </cell>
          <cell r="BN84">
            <v>99</v>
          </cell>
          <cell r="BS84">
            <v>98</v>
          </cell>
          <cell r="CB84">
            <v>55</v>
          </cell>
        </row>
        <row r="85">
          <cell r="H85" t="str">
            <v>دعاء ياسر عبد الرحيم علي شعلان</v>
          </cell>
          <cell r="Q85">
            <v>60</v>
          </cell>
          <cell r="X85">
            <v>57</v>
          </cell>
          <cell r="AE85">
            <v>60</v>
          </cell>
          <cell r="AL85">
            <v>58</v>
          </cell>
          <cell r="AS85">
            <v>60</v>
          </cell>
          <cell r="AY85">
            <v>99</v>
          </cell>
          <cell r="BD85">
            <v>98</v>
          </cell>
          <cell r="BI85">
            <v>98</v>
          </cell>
          <cell r="BN85">
            <v>97</v>
          </cell>
          <cell r="BS85">
            <v>98</v>
          </cell>
          <cell r="CB85">
            <v>58</v>
          </cell>
        </row>
        <row r="86">
          <cell r="H86" t="str">
            <v>دنيا عبد الكريم عبد الله عبد الكريم يوسف</v>
          </cell>
          <cell r="Q86">
            <v>59</v>
          </cell>
          <cell r="X86">
            <v>48</v>
          </cell>
          <cell r="AE86">
            <v>60</v>
          </cell>
          <cell r="AL86">
            <v>58</v>
          </cell>
          <cell r="AS86">
            <v>60</v>
          </cell>
          <cell r="AY86">
            <v>99</v>
          </cell>
          <cell r="BD86">
            <v>98</v>
          </cell>
          <cell r="BI86">
            <v>98</v>
          </cell>
          <cell r="BN86">
            <v>99</v>
          </cell>
          <cell r="BS86">
            <v>98</v>
          </cell>
          <cell r="CB86">
            <v>58</v>
          </cell>
        </row>
        <row r="87">
          <cell r="H87" t="str">
            <v>روان باسم نعيم السيد محمود</v>
          </cell>
          <cell r="Q87">
            <v>55</v>
          </cell>
          <cell r="X87">
            <v>44</v>
          </cell>
          <cell r="AE87">
            <v>58</v>
          </cell>
          <cell r="AL87">
            <v>54</v>
          </cell>
          <cell r="AS87">
            <v>58</v>
          </cell>
          <cell r="AY87">
            <v>99</v>
          </cell>
          <cell r="BD87">
            <v>98</v>
          </cell>
          <cell r="BI87">
            <v>98</v>
          </cell>
          <cell r="BN87">
            <v>97</v>
          </cell>
          <cell r="BS87">
            <v>98</v>
          </cell>
          <cell r="CB87">
            <v>56</v>
          </cell>
        </row>
        <row r="88">
          <cell r="H88" t="str">
            <v>رودينه محمود طه محمود عيد</v>
          </cell>
          <cell r="Q88">
            <v>39</v>
          </cell>
          <cell r="X88">
            <v>25</v>
          </cell>
          <cell r="AE88">
            <v>38</v>
          </cell>
          <cell r="AL88">
            <v>12</v>
          </cell>
          <cell r="AS88">
            <v>38</v>
          </cell>
          <cell r="AY88">
            <v>97</v>
          </cell>
          <cell r="BD88">
            <v>98</v>
          </cell>
          <cell r="BI88">
            <v>98</v>
          </cell>
          <cell r="BN88">
            <v>97</v>
          </cell>
          <cell r="BS88">
            <v>98</v>
          </cell>
          <cell r="CB88">
            <v>42</v>
          </cell>
        </row>
        <row r="89">
          <cell r="H89" t="str">
            <v>رؤي سمير موسي أحمد عبد الدايم</v>
          </cell>
          <cell r="Q89">
            <v>58</v>
          </cell>
          <cell r="X89">
            <v>56</v>
          </cell>
          <cell r="AE89">
            <v>58</v>
          </cell>
          <cell r="AL89">
            <v>54</v>
          </cell>
          <cell r="AS89">
            <v>56</v>
          </cell>
          <cell r="AY89">
            <v>99</v>
          </cell>
          <cell r="BD89">
            <v>98</v>
          </cell>
          <cell r="BI89">
            <v>98</v>
          </cell>
          <cell r="BN89">
            <v>99</v>
          </cell>
          <cell r="BS89">
            <v>98</v>
          </cell>
          <cell r="CB89">
            <v>60</v>
          </cell>
        </row>
        <row r="90">
          <cell r="H90" t="str">
            <v>سامية عبد العزيز محمد عبد العزيز حماد</v>
          </cell>
          <cell r="Q90">
            <v>59</v>
          </cell>
          <cell r="X90">
            <v>56</v>
          </cell>
          <cell r="AE90">
            <v>57</v>
          </cell>
          <cell r="AL90">
            <v>58</v>
          </cell>
          <cell r="AS90">
            <v>58</v>
          </cell>
          <cell r="AY90">
            <v>99</v>
          </cell>
          <cell r="BD90">
            <v>98</v>
          </cell>
          <cell r="BI90">
            <v>98</v>
          </cell>
          <cell r="BN90">
            <v>97</v>
          </cell>
          <cell r="BS90">
            <v>98</v>
          </cell>
          <cell r="CB90">
            <v>60</v>
          </cell>
        </row>
        <row r="91">
          <cell r="H91" t="str">
            <v>سندس ماهر أمين محمد المرادي</v>
          </cell>
          <cell r="Q91">
            <v>55</v>
          </cell>
          <cell r="X91">
            <v>39</v>
          </cell>
          <cell r="AE91">
            <v>53</v>
          </cell>
          <cell r="AL91">
            <v>44</v>
          </cell>
          <cell r="AS91">
            <v>56</v>
          </cell>
          <cell r="AY91">
            <v>99</v>
          </cell>
          <cell r="BD91">
            <v>98</v>
          </cell>
          <cell r="BI91">
            <v>98</v>
          </cell>
          <cell r="BN91">
            <v>97</v>
          </cell>
          <cell r="BS91">
            <v>98</v>
          </cell>
          <cell r="CB91">
            <v>56</v>
          </cell>
        </row>
        <row r="92">
          <cell r="H92" t="str">
            <v>شذا أنور أحمد التهامي حجاج</v>
          </cell>
          <cell r="Q92">
            <v>53</v>
          </cell>
          <cell r="X92">
            <v>57</v>
          </cell>
          <cell r="AE92">
            <v>60</v>
          </cell>
          <cell r="AL92">
            <v>52</v>
          </cell>
          <cell r="AS92">
            <v>50</v>
          </cell>
          <cell r="AY92">
            <v>99</v>
          </cell>
          <cell r="BD92">
            <v>98</v>
          </cell>
          <cell r="BI92">
            <v>98</v>
          </cell>
          <cell r="BN92">
            <v>97</v>
          </cell>
          <cell r="BS92">
            <v>98</v>
          </cell>
          <cell r="CB92">
            <v>58</v>
          </cell>
        </row>
        <row r="93">
          <cell r="H93" t="str">
            <v>شهد عبد الله فراج أحمد فراج</v>
          </cell>
          <cell r="Q93">
            <v>56</v>
          </cell>
          <cell r="X93">
            <v>53</v>
          </cell>
          <cell r="AE93">
            <v>56</v>
          </cell>
          <cell r="AL93">
            <v>58</v>
          </cell>
          <cell r="AS93">
            <v>50</v>
          </cell>
          <cell r="AY93">
            <v>99</v>
          </cell>
          <cell r="BD93">
            <v>98</v>
          </cell>
          <cell r="BI93">
            <v>98</v>
          </cell>
          <cell r="BN93">
            <v>99</v>
          </cell>
          <cell r="BS93">
            <v>97</v>
          </cell>
          <cell r="CB93">
            <v>52</v>
          </cell>
        </row>
        <row r="94">
          <cell r="H94" t="str">
            <v>شهد علي محمد مصلحي عوض</v>
          </cell>
          <cell r="Q94">
            <v>58</v>
          </cell>
          <cell r="X94">
            <v>58</v>
          </cell>
          <cell r="AE94">
            <v>57</v>
          </cell>
          <cell r="AL94">
            <v>56</v>
          </cell>
          <cell r="AS94">
            <v>56</v>
          </cell>
          <cell r="AY94">
            <v>99</v>
          </cell>
          <cell r="BD94">
            <v>98</v>
          </cell>
          <cell r="BI94">
            <v>98</v>
          </cell>
          <cell r="BN94">
            <v>99</v>
          </cell>
          <cell r="BS94">
            <v>98</v>
          </cell>
          <cell r="CB94">
            <v>60</v>
          </cell>
        </row>
        <row r="95">
          <cell r="H95" t="str">
            <v>شهد محمد إبراهيم متولي اليبد</v>
          </cell>
          <cell r="Q95">
            <v>53</v>
          </cell>
          <cell r="X95">
            <v>54</v>
          </cell>
          <cell r="AE95">
            <v>56</v>
          </cell>
          <cell r="AL95">
            <v>56</v>
          </cell>
          <cell r="AS95">
            <v>50</v>
          </cell>
          <cell r="AY95">
            <v>99</v>
          </cell>
          <cell r="BD95">
            <v>98</v>
          </cell>
          <cell r="BI95">
            <v>98</v>
          </cell>
          <cell r="BN95">
            <v>97</v>
          </cell>
          <cell r="BS95">
            <v>98</v>
          </cell>
          <cell r="CB95">
            <v>60</v>
          </cell>
        </row>
        <row r="96">
          <cell r="H96" t="str">
            <v>شهد نادر عقل محمد عقل</v>
          </cell>
          <cell r="Q96">
            <v>50</v>
          </cell>
          <cell r="X96">
            <v>51</v>
          </cell>
          <cell r="AE96">
            <v>52</v>
          </cell>
          <cell r="AL96">
            <v>50</v>
          </cell>
          <cell r="AS96">
            <v>56</v>
          </cell>
          <cell r="AY96">
            <v>97</v>
          </cell>
          <cell r="BD96">
            <v>98</v>
          </cell>
          <cell r="BI96">
            <v>98</v>
          </cell>
          <cell r="BN96">
            <v>97</v>
          </cell>
          <cell r="BS96">
            <v>97</v>
          </cell>
          <cell r="CB96">
            <v>59</v>
          </cell>
        </row>
        <row r="97">
          <cell r="H97" t="str">
            <v>فاطمة أيمن محمد عبد الستارعطيه</v>
          </cell>
          <cell r="Q97">
            <v>53</v>
          </cell>
          <cell r="X97">
            <v>50</v>
          </cell>
          <cell r="AE97">
            <v>54</v>
          </cell>
          <cell r="AL97">
            <v>40</v>
          </cell>
          <cell r="AS97">
            <v>60</v>
          </cell>
          <cell r="AY97">
            <v>99</v>
          </cell>
          <cell r="BD97">
            <v>98</v>
          </cell>
          <cell r="BI97">
            <v>98</v>
          </cell>
          <cell r="BN97">
            <v>97</v>
          </cell>
          <cell r="BS97">
            <v>98</v>
          </cell>
          <cell r="CB97">
            <v>59</v>
          </cell>
        </row>
        <row r="98">
          <cell r="H98" t="str">
            <v>مريم جلال إبراهيم الدسوقي النادي</v>
          </cell>
          <cell r="Q98">
            <v>60</v>
          </cell>
          <cell r="X98">
            <v>56</v>
          </cell>
          <cell r="AE98">
            <v>59</v>
          </cell>
          <cell r="AL98">
            <v>54</v>
          </cell>
          <cell r="AS98">
            <v>60</v>
          </cell>
          <cell r="AY98">
            <v>99</v>
          </cell>
          <cell r="BD98">
            <v>98</v>
          </cell>
          <cell r="BI98">
            <v>98</v>
          </cell>
          <cell r="BN98">
            <v>97</v>
          </cell>
          <cell r="BS98">
            <v>98</v>
          </cell>
          <cell r="CB98">
            <v>59</v>
          </cell>
        </row>
        <row r="99">
          <cell r="H99" t="str">
            <v>مريم سعيد عبدالمنعم ابراهيم موسى</v>
          </cell>
          <cell r="Q99">
            <v>55</v>
          </cell>
          <cell r="X99">
            <v>56</v>
          </cell>
          <cell r="AE99">
            <v>59</v>
          </cell>
          <cell r="AL99">
            <v>52</v>
          </cell>
          <cell r="AS99">
            <v>56</v>
          </cell>
          <cell r="AY99">
            <v>99</v>
          </cell>
          <cell r="BD99">
            <v>98</v>
          </cell>
          <cell r="BI99">
            <v>98</v>
          </cell>
          <cell r="BN99">
            <v>97</v>
          </cell>
          <cell r="BS99">
            <v>98</v>
          </cell>
          <cell r="CB99">
            <v>60</v>
          </cell>
        </row>
        <row r="100">
          <cell r="H100" t="str">
            <v>ملك جمال عبد الوهاب علي</v>
          </cell>
          <cell r="Q100">
            <v>56</v>
          </cell>
          <cell r="X100">
            <v>54</v>
          </cell>
          <cell r="AE100">
            <v>58</v>
          </cell>
          <cell r="AL100">
            <v>52</v>
          </cell>
          <cell r="AS100">
            <v>58</v>
          </cell>
          <cell r="AY100">
            <v>99</v>
          </cell>
          <cell r="BD100">
            <v>98</v>
          </cell>
          <cell r="BI100">
            <v>98</v>
          </cell>
          <cell r="BN100">
            <v>97</v>
          </cell>
          <cell r="BS100">
            <v>98</v>
          </cell>
          <cell r="CB100">
            <v>60</v>
          </cell>
        </row>
        <row r="101">
          <cell r="H101" t="str">
            <v>ملك حسين موسي ابراهيم موسى</v>
          </cell>
          <cell r="Q101">
            <v>59</v>
          </cell>
          <cell r="X101">
            <v>58</v>
          </cell>
          <cell r="AE101">
            <v>60</v>
          </cell>
          <cell r="AL101">
            <v>48</v>
          </cell>
          <cell r="AS101">
            <v>60</v>
          </cell>
          <cell r="AY101">
            <v>97</v>
          </cell>
          <cell r="BD101">
            <v>98</v>
          </cell>
          <cell r="BI101">
            <v>98</v>
          </cell>
          <cell r="BN101">
            <v>97</v>
          </cell>
          <cell r="BS101">
            <v>98</v>
          </cell>
          <cell r="CB101">
            <v>60</v>
          </cell>
        </row>
        <row r="102">
          <cell r="H102" t="str">
            <v>ملك عماد النادي موسي المرادي</v>
          </cell>
          <cell r="Q102">
            <v>41</v>
          </cell>
          <cell r="X102">
            <v>38</v>
          </cell>
          <cell r="AE102">
            <v>48</v>
          </cell>
          <cell r="AL102">
            <v>36</v>
          </cell>
          <cell r="AS102">
            <v>46</v>
          </cell>
          <cell r="AY102">
            <v>99</v>
          </cell>
          <cell r="BD102">
            <v>98</v>
          </cell>
          <cell r="BI102">
            <v>98</v>
          </cell>
          <cell r="BN102">
            <v>97</v>
          </cell>
          <cell r="BS102">
            <v>98</v>
          </cell>
          <cell r="CB102">
            <v>44</v>
          </cell>
        </row>
        <row r="103">
          <cell r="H103" t="str">
            <v>ملك ماهر السيد حسين غلوش</v>
          </cell>
          <cell r="Q103">
            <v>57</v>
          </cell>
          <cell r="X103">
            <v>38</v>
          </cell>
          <cell r="AE103">
            <v>60</v>
          </cell>
          <cell r="AL103">
            <v>56</v>
          </cell>
          <cell r="AS103">
            <v>58</v>
          </cell>
          <cell r="AY103">
            <v>99</v>
          </cell>
          <cell r="BD103">
            <v>98</v>
          </cell>
          <cell r="BI103">
            <v>98</v>
          </cell>
          <cell r="BN103">
            <v>97</v>
          </cell>
          <cell r="BS103">
            <v>98</v>
          </cell>
          <cell r="CB103">
            <v>57</v>
          </cell>
        </row>
        <row r="104">
          <cell r="H104" t="str">
            <v>ملك محمد السيد خضير</v>
          </cell>
          <cell r="Q104">
            <v>60</v>
          </cell>
          <cell r="X104">
            <v>58</v>
          </cell>
          <cell r="AE104">
            <v>60</v>
          </cell>
          <cell r="AL104">
            <v>60</v>
          </cell>
          <cell r="AS104">
            <v>60</v>
          </cell>
          <cell r="AY104">
            <v>99</v>
          </cell>
          <cell r="BD104">
            <v>98</v>
          </cell>
          <cell r="BI104">
            <v>98</v>
          </cell>
          <cell r="BN104">
            <v>97</v>
          </cell>
          <cell r="BS104">
            <v>98</v>
          </cell>
          <cell r="CB104">
            <v>56</v>
          </cell>
        </row>
        <row r="105">
          <cell r="H105" t="str">
            <v>ملك محمد عبد الله حسن فرج</v>
          </cell>
          <cell r="Q105">
            <v>27</v>
          </cell>
          <cell r="X105">
            <v>44</v>
          </cell>
          <cell r="AE105">
            <v>41</v>
          </cell>
          <cell r="AL105">
            <v>24</v>
          </cell>
          <cell r="AS105">
            <v>55</v>
          </cell>
          <cell r="AY105">
            <v>99</v>
          </cell>
          <cell r="BD105">
            <v>98</v>
          </cell>
          <cell r="BI105">
            <v>98</v>
          </cell>
          <cell r="BN105">
            <v>97</v>
          </cell>
          <cell r="BS105">
            <v>98</v>
          </cell>
          <cell r="CB105">
            <v>48</v>
          </cell>
        </row>
        <row r="106">
          <cell r="H106" t="str">
            <v>ملك محمد عبد الله محمود البكري</v>
          </cell>
          <cell r="Q106">
            <v>57</v>
          </cell>
          <cell r="X106">
            <v>54</v>
          </cell>
          <cell r="AE106">
            <v>57</v>
          </cell>
          <cell r="AL106">
            <v>54</v>
          </cell>
          <cell r="AS106">
            <v>58</v>
          </cell>
          <cell r="AY106">
            <v>99</v>
          </cell>
          <cell r="BD106">
            <v>98</v>
          </cell>
          <cell r="BI106">
            <v>98</v>
          </cell>
          <cell r="BN106">
            <v>97</v>
          </cell>
          <cell r="BS106">
            <v>98</v>
          </cell>
          <cell r="CB106">
            <v>59</v>
          </cell>
        </row>
        <row r="107">
          <cell r="H107" t="str">
            <v>ملك نبيل أحمد أبو المجد أحمد</v>
          </cell>
          <cell r="Q107">
            <v>55</v>
          </cell>
          <cell r="X107">
            <v>48</v>
          </cell>
          <cell r="AE107">
            <v>59</v>
          </cell>
          <cell r="AL107">
            <v>48</v>
          </cell>
          <cell r="AS107">
            <v>56</v>
          </cell>
          <cell r="AY107">
            <v>99</v>
          </cell>
          <cell r="BD107">
            <v>98</v>
          </cell>
          <cell r="BI107">
            <v>98</v>
          </cell>
          <cell r="BN107">
            <v>97</v>
          </cell>
          <cell r="BS107">
            <v>98</v>
          </cell>
          <cell r="CB107">
            <v>59</v>
          </cell>
        </row>
        <row r="108">
          <cell r="H108" t="str">
            <v>منه امير عبد الله ابراهيم عامر</v>
          </cell>
          <cell r="Q108">
            <v>53</v>
          </cell>
          <cell r="X108">
            <v>24</v>
          </cell>
          <cell r="AE108">
            <v>47</v>
          </cell>
          <cell r="AL108">
            <v>42</v>
          </cell>
          <cell r="AS108">
            <v>40</v>
          </cell>
          <cell r="AY108">
            <v>99</v>
          </cell>
          <cell r="BD108">
            <v>98</v>
          </cell>
          <cell r="BI108">
            <v>98</v>
          </cell>
          <cell r="BN108">
            <v>97</v>
          </cell>
          <cell r="BS108">
            <v>98</v>
          </cell>
          <cell r="CB108">
            <v>52</v>
          </cell>
        </row>
        <row r="109">
          <cell r="H109" t="str">
            <v>منه ماهر عبد المولي الصادق فرج</v>
          </cell>
          <cell r="Q109">
            <v>59</v>
          </cell>
          <cell r="X109">
            <v>50</v>
          </cell>
          <cell r="AE109">
            <v>60</v>
          </cell>
          <cell r="AL109">
            <v>60</v>
          </cell>
          <cell r="AS109">
            <v>60</v>
          </cell>
          <cell r="AY109">
            <v>99</v>
          </cell>
          <cell r="BD109">
            <v>97</v>
          </cell>
          <cell r="BI109">
            <v>97</v>
          </cell>
          <cell r="BN109">
            <v>97</v>
          </cell>
          <cell r="BS109">
            <v>98</v>
          </cell>
          <cell r="CB109">
            <v>60</v>
          </cell>
        </row>
        <row r="110">
          <cell r="H110" t="str">
            <v>مني جمال ابراهيم محمد عبدالله</v>
          </cell>
          <cell r="Q110">
            <v>58</v>
          </cell>
          <cell r="X110">
            <v>56</v>
          </cell>
          <cell r="AE110">
            <v>56</v>
          </cell>
          <cell r="AL110">
            <v>52</v>
          </cell>
          <cell r="AS110">
            <v>58</v>
          </cell>
          <cell r="AY110">
            <v>99</v>
          </cell>
          <cell r="BD110">
            <v>98</v>
          </cell>
          <cell r="BI110">
            <v>98</v>
          </cell>
          <cell r="BN110">
            <v>99</v>
          </cell>
          <cell r="BS110">
            <v>98</v>
          </cell>
          <cell r="CB110">
            <v>55</v>
          </cell>
        </row>
        <row r="111">
          <cell r="H111" t="str">
            <v>نادين أيمن عبد الله الصادق فرج</v>
          </cell>
          <cell r="Q111">
            <v>55</v>
          </cell>
          <cell r="X111">
            <v>56</v>
          </cell>
          <cell r="AE111">
            <v>58</v>
          </cell>
          <cell r="AL111">
            <v>54</v>
          </cell>
          <cell r="AS111">
            <v>58</v>
          </cell>
          <cell r="AY111">
            <v>99</v>
          </cell>
          <cell r="BD111">
            <v>98</v>
          </cell>
          <cell r="BI111">
            <v>98</v>
          </cell>
          <cell r="BN111">
            <v>97</v>
          </cell>
          <cell r="BS111">
            <v>98</v>
          </cell>
          <cell r="CB111">
            <v>60</v>
          </cell>
        </row>
        <row r="112">
          <cell r="H112" t="str">
            <v>نور أحمد عبد الرازق يوسف عبد الله</v>
          </cell>
          <cell r="Q112">
            <v>59</v>
          </cell>
          <cell r="X112">
            <v>56</v>
          </cell>
          <cell r="AE112">
            <v>60</v>
          </cell>
          <cell r="AL112">
            <v>58</v>
          </cell>
          <cell r="AS112">
            <v>60</v>
          </cell>
          <cell r="AY112">
            <v>99</v>
          </cell>
          <cell r="BD112">
            <v>98</v>
          </cell>
          <cell r="BI112">
            <v>98</v>
          </cell>
          <cell r="BN112">
            <v>97</v>
          </cell>
          <cell r="BS112">
            <v>97</v>
          </cell>
          <cell r="CB112">
            <v>60</v>
          </cell>
        </row>
        <row r="113">
          <cell r="H113" t="str">
            <v>نورا إبراهيم كمال الصادق فرج</v>
          </cell>
          <cell r="Q113">
            <v>60</v>
          </cell>
          <cell r="X113">
            <v>52</v>
          </cell>
          <cell r="AE113">
            <v>60</v>
          </cell>
          <cell r="AL113">
            <v>58</v>
          </cell>
          <cell r="AS113">
            <v>58</v>
          </cell>
          <cell r="AY113">
            <v>99</v>
          </cell>
          <cell r="BD113">
            <v>98</v>
          </cell>
          <cell r="BI113">
            <v>98</v>
          </cell>
          <cell r="BN113">
            <v>97</v>
          </cell>
          <cell r="BS113">
            <v>98</v>
          </cell>
          <cell r="CB113">
            <v>60</v>
          </cell>
        </row>
        <row r="114">
          <cell r="H114" t="str">
            <v>هاجر ايمن محمود السيد المرادى</v>
          </cell>
          <cell r="Q114">
            <v>33</v>
          </cell>
          <cell r="X114">
            <v>13</v>
          </cell>
          <cell r="AE114">
            <v>37</v>
          </cell>
          <cell r="AL114">
            <v>18</v>
          </cell>
          <cell r="AS114">
            <v>40</v>
          </cell>
          <cell r="AY114">
            <v>99</v>
          </cell>
          <cell r="BD114">
            <v>97</v>
          </cell>
          <cell r="BI114">
            <v>97</v>
          </cell>
          <cell r="BN114">
            <v>99</v>
          </cell>
          <cell r="BS114">
            <v>98</v>
          </cell>
          <cell r="CB114">
            <v>41</v>
          </cell>
        </row>
        <row r="115">
          <cell r="H115" t="str">
            <v>هبة الله السيد فهمي محمد إبراهيم</v>
          </cell>
          <cell r="Q115">
            <v>60</v>
          </cell>
          <cell r="X115">
            <v>55</v>
          </cell>
          <cell r="AE115">
            <v>60</v>
          </cell>
          <cell r="AL115">
            <v>60</v>
          </cell>
          <cell r="AS115">
            <v>60</v>
          </cell>
          <cell r="AY115">
            <v>99</v>
          </cell>
          <cell r="BD115">
            <v>98</v>
          </cell>
          <cell r="BI115">
            <v>98</v>
          </cell>
          <cell r="BN115">
            <v>97</v>
          </cell>
          <cell r="BS115">
            <v>98</v>
          </cell>
          <cell r="CB115">
            <v>58</v>
          </cell>
        </row>
        <row r="116">
          <cell r="H116" t="str">
            <v>هدير أحمد محمد أحمد مكاوي</v>
          </cell>
          <cell r="Q116">
            <v>18</v>
          </cell>
          <cell r="X116">
            <v>11</v>
          </cell>
          <cell r="AE116">
            <v>20</v>
          </cell>
          <cell r="AL116">
            <v>20</v>
          </cell>
          <cell r="AS116">
            <v>46</v>
          </cell>
          <cell r="AY116">
            <v>99</v>
          </cell>
          <cell r="BD116">
            <v>98</v>
          </cell>
          <cell r="BI116">
            <v>98</v>
          </cell>
          <cell r="BN116">
            <v>97</v>
          </cell>
          <cell r="BS116">
            <v>98</v>
          </cell>
          <cell r="CB116">
            <v>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6">
    <tabColor rgb="FFFFFF00"/>
  </sheetPr>
  <dimension ref="A1:AA118"/>
  <sheetViews>
    <sheetView rightToLeft="1" tabSelected="1" topLeftCell="N1" workbookViewId="0">
      <selection activeCell="U3" sqref="U3"/>
    </sheetView>
  </sheetViews>
  <sheetFormatPr defaultColWidth="9.1796875" defaultRowHeight="13"/>
  <cols>
    <col min="1" max="1" width="5.1796875" style="6" customWidth="1"/>
    <col min="2" max="2" width="33.7265625" style="6" customWidth="1"/>
    <col min="3" max="13" width="5.7265625" style="6" customWidth="1"/>
    <col min="14" max="14" width="10" style="7" customWidth="1"/>
    <col min="15" max="15" width="8.54296875" style="7" customWidth="1"/>
    <col min="16" max="16" width="7.81640625" style="7" customWidth="1"/>
    <col min="17" max="17" width="13.26953125" style="28" customWidth="1"/>
    <col min="18" max="18" width="16.26953125" style="46" customWidth="1"/>
    <col min="19" max="19" width="11.26953125" style="6" customWidth="1"/>
    <col min="20" max="20" width="8.54296875" style="6" customWidth="1"/>
    <col min="21" max="21" width="8.1796875" style="6" customWidth="1"/>
    <col min="22" max="22" width="7.54296875" style="6" customWidth="1"/>
    <col min="23" max="23" width="7.453125" style="6" customWidth="1"/>
    <col min="24" max="24" width="7.7265625" style="6" customWidth="1"/>
    <col min="25" max="26" width="6.453125" style="6" customWidth="1"/>
    <col min="27" max="27" width="5.7265625" style="6" customWidth="1"/>
    <col min="28" max="16384" width="9.1796875" style="6"/>
  </cols>
  <sheetData>
    <row r="1" spans="1:27" ht="15" customHeight="1">
      <c r="A1" s="1" t="s">
        <v>0</v>
      </c>
      <c r="B1" s="2"/>
      <c r="C1" s="3"/>
      <c r="D1" s="4"/>
      <c r="E1" s="2"/>
      <c r="F1" s="2"/>
      <c r="G1" s="2"/>
      <c r="H1" s="4"/>
      <c r="I1" s="4"/>
      <c r="J1" s="4"/>
      <c r="K1" s="4"/>
      <c r="L1" s="5"/>
    </row>
    <row r="2" spans="1:27" ht="32.25" customHeight="1">
      <c r="A2" s="8" t="s">
        <v>1</v>
      </c>
      <c r="B2" s="8"/>
      <c r="C2" s="8"/>
      <c r="D2" s="8"/>
      <c r="E2" s="8" t="s">
        <v>2</v>
      </c>
      <c r="F2" s="8"/>
      <c r="G2" s="8"/>
      <c r="H2" s="8"/>
      <c r="I2" s="8"/>
      <c r="J2" s="8"/>
      <c r="K2" s="9"/>
      <c r="L2" s="9"/>
      <c r="M2" s="9"/>
      <c r="Q2" s="47"/>
      <c r="R2" s="10"/>
      <c r="S2" s="10"/>
      <c r="T2" s="11"/>
      <c r="U2" s="10"/>
      <c r="V2" s="10"/>
    </row>
    <row r="3" spans="1:27" ht="30.75" customHeight="1">
      <c r="A3" s="64" t="s">
        <v>3</v>
      </c>
      <c r="B3" s="64" t="s">
        <v>4</v>
      </c>
      <c r="C3" s="62" t="s">
        <v>5</v>
      </c>
      <c r="D3" s="65" t="s">
        <v>6</v>
      </c>
      <c r="E3" s="65" t="s">
        <v>7</v>
      </c>
      <c r="F3" s="62" t="s">
        <v>8</v>
      </c>
      <c r="G3" s="62" t="s">
        <v>9</v>
      </c>
      <c r="H3" s="61" t="s">
        <v>10</v>
      </c>
      <c r="I3" s="61" t="s">
        <v>11</v>
      </c>
      <c r="J3" s="61" t="s">
        <v>12</v>
      </c>
      <c r="K3" s="61" t="s">
        <v>13</v>
      </c>
      <c r="L3" s="61" t="s">
        <v>14</v>
      </c>
      <c r="M3" s="61" t="s">
        <v>15</v>
      </c>
      <c r="N3" s="61" t="s">
        <v>16</v>
      </c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27" ht="35.5" customHeight="1">
      <c r="A4" s="64"/>
      <c r="B4" s="64"/>
      <c r="C4" s="62"/>
      <c r="D4" s="65"/>
      <c r="E4" s="65"/>
      <c r="F4" s="62"/>
      <c r="G4" s="63"/>
      <c r="H4" s="61"/>
      <c r="I4" s="61"/>
      <c r="J4" s="61"/>
      <c r="K4" s="61"/>
      <c r="L4" s="61"/>
      <c r="M4" s="61"/>
      <c r="N4" s="61"/>
      <c r="O4" s="12"/>
      <c r="P4" s="12"/>
      <c r="Q4" s="12"/>
      <c r="R4" s="12" t="s">
        <v>31</v>
      </c>
      <c r="S4" s="12"/>
      <c r="T4" s="12"/>
      <c r="U4" s="12"/>
      <c r="V4" s="12"/>
      <c r="W4" s="19"/>
      <c r="X4" s="19"/>
      <c r="Y4" s="19"/>
      <c r="Z4" s="19"/>
      <c r="AA4" s="19"/>
    </row>
    <row r="5" spans="1:27" ht="21" customHeight="1">
      <c r="A5" s="64"/>
      <c r="B5" s="64"/>
      <c r="C5" s="13">
        <v>60</v>
      </c>
      <c r="D5" s="13">
        <v>60</v>
      </c>
      <c r="E5" s="13">
        <v>60</v>
      </c>
      <c r="F5" s="13">
        <v>60</v>
      </c>
      <c r="G5" s="13">
        <v>60</v>
      </c>
      <c r="H5" s="13">
        <v>100</v>
      </c>
      <c r="I5" s="13">
        <v>100</v>
      </c>
      <c r="J5" s="13">
        <v>100</v>
      </c>
      <c r="K5" s="13">
        <v>100</v>
      </c>
      <c r="L5" s="13">
        <v>100</v>
      </c>
      <c r="M5" s="13">
        <v>60</v>
      </c>
      <c r="N5" s="61"/>
      <c r="O5" s="12"/>
      <c r="P5" s="12" t="s">
        <v>19</v>
      </c>
      <c r="R5" s="60" t="s">
        <v>30</v>
      </c>
      <c r="S5" s="20" t="s">
        <v>20</v>
      </c>
      <c r="T5" s="19"/>
      <c r="U5" s="19"/>
      <c r="V5" s="19"/>
      <c r="W5" s="19"/>
      <c r="X5" s="19"/>
      <c r="Y5" s="19"/>
      <c r="Z5" s="19"/>
      <c r="AA5" s="19"/>
    </row>
    <row r="6" spans="1:27" ht="19" customHeight="1">
      <c r="A6" s="14">
        <f>IF(B6="","",SUBTOTAL(3,$B$6:B6))</f>
        <v>1</v>
      </c>
      <c r="B6" s="15" t="str">
        <f>'[2]شيت الخامس'!H104</f>
        <v>ملك محمد السيد خضير</v>
      </c>
      <c r="C6" s="16">
        <f>'[2]شيت الخامس'!Q104</f>
        <v>60</v>
      </c>
      <c r="D6" s="16">
        <f>'[2]شيت الخامس'!X104</f>
        <v>58</v>
      </c>
      <c r="E6" s="16">
        <f>'[2]شيت الخامس'!AE104</f>
        <v>60</v>
      </c>
      <c r="F6" s="16">
        <f>'[2]شيت الخامس'!AL104</f>
        <v>60</v>
      </c>
      <c r="G6" s="16">
        <f>'[2]شيت الخامس'!AS104</f>
        <v>60</v>
      </c>
      <c r="H6" s="16">
        <f>'[2]شيت الخامس'!AY104</f>
        <v>99</v>
      </c>
      <c r="I6" s="16">
        <f>'[2]شيت الخامس'!BD104</f>
        <v>98</v>
      </c>
      <c r="J6" s="16">
        <f>'[2]شيت الخامس'!BI104</f>
        <v>98</v>
      </c>
      <c r="K6" s="16">
        <f>'[2]شيت الخامس'!BN104</f>
        <v>97</v>
      </c>
      <c r="L6" s="16">
        <f>'[2]شيت الخامس'!BS104</f>
        <v>98</v>
      </c>
      <c r="M6" s="16">
        <f>'[2]شيت الخامس'!CB104</f>
        <v>56</v>
      </c>
      <c r="N6" s="17" t="str">
        <f t="shared" ref="N6:N37" si="0">IF(OR(C6&lt;=30,D6&lt;=30,E6&lt;=30,F6&lt;=30,G6&lt;=30,M6&lt;=30,S6="غ",S6="صفر",C6="صفر",D6="صفر",E6="صفر",F6="صفر",G6="صفر",M6="صفر",C6="غ",D6="غ",E6="غ",F6="غ",G6="غ",M6="غ"),"دون المستوى",IF(S6&gt;=$T$6*0.85,"ممتاز",IF(S6&gt;=$T$6*0.75,"جيد جدا",IF(S6&gt;=$T$6*0.65,"جيد",IF(S6&gt;=$T$6*0.5,"مقبول","دون المستوى")))))</f>
        <v>ممتاز</v>
      </c>
      <c r="O6" s="18" t="str">
        <f t="shared" ref="O6:O37" si="1">IF(COUNTIF(C6:M6,"غ")&gt;=1,"دون المستوى ",IF(COUNTIF(C6:M6,"صفر")&gt;=1,"دون المستوى ",IF(AND(C6&gt;=30,D6&gt;=30,E6&gt;=30,F6&gt;=30,G6&gt;=30,H6&gt;=50,I6&gt;=50,J6&gt;=50,K6&gt;=50,L6&gt;=50,M6&gt;=30)," ناجح ","دون المستوى ")))</f>
        <v xml:space="preserve"> ناجح </v>
      </c>
      <c r="P6" s="48">
        <f t="shared" ref="P6:P37" si="2">RANK(S6,$S$6:$S$121,0)</f>
        <v>1</v>
      </c>
      <c r="Q6" s="49">
        <v>1</v>
      </c>
      <c r="R6" s="66">
        <f>SUM(IF(S6&lt;$S$6:$S$110,1/COUNTIF($S$6:$S$110,$S$6:$S$110)))+1</f>
        <v>1</v>
      </c>
      <c r="S6" s="21">
        <f t="shared" ref="S6:S37" si="3">IF(AND(C6="غ",D6="غ",E6="غ",F6="غ",G6="غ"),"غ",SUM(C6:G6))</f>
        <v>298</v>
      </c>
      <c r="T6" s="6">
        <v>300</v>
      </c>
    </row>
    <row r="7" spans="1:27" ht="19" customHeight="1">
      <c r="A7" s="14">
        <f>IF(B7="","",SUBTOTAL(3,$B$6:B7))</f>
        <v>2</v>
      </c>
      <c r="B7" s="15" t="str">
        <f>'[2]شيت الخامس'!H23</f>
        <v>آدم محمد السيد العوني</v>
      </c>
      <c r="C7" s="16">
        <f>'[2]شيت الخامس'!Q23</f>
        <v>59</v>
      </c>
      <c r="D7" s="16">
        <f>'[2]شيت الخامس'!X23</f>
        <v>56</v>
      </c>
      <c r="E7" s="16">
        <f>'[2]شيت الخامس'!AE23</f>
        <v>60</v>
      </c>
      <c r="F7" s="16">
        <f>'[2]شيت الخامس'!AL23</f>
        <v>60</v>
      </c>
      <c r="G7" s="16">
        <f>'[2]شيت الخامس'!AS23</f>
        <v>60</v>
      </c>
      <c r="H7" s="16">
        <f>'[2]شيت الخامس'!AY23</f>
        <v>99</v>
      </c>
      <c r="I7" s="16">
        <f>'[2]شيت الخامس'!BD23</f>
        <v>98</v>
      </c>
      <c r="J7" s="16">
        <f>'[2]شيت الخامس'!BI23</f>
        <v>98</v>
      </c>
      <c r="K7" s="16">
        <f>'[2]شيت الخامس'!BN23</f>
        <v>97</v>
      </c>
      <c r="L7" s="16">
        <f>'[2]شيت الخامس'!BS23</f>
        <v>98</v>
      </c>
      <c r="M7" s="16">
        <f>'[2]شيت الخامس'!CB23</f>
        <v>60</v>
      </c>
      <c r="N7" s="17" t="str">
        <f t="shared" si="0"/>
        <v>ممتاز</v>
      </c>
      <c r="O7" s="18" t="str">
        <f t="shared" si="1"/>
        <v xml:space="preserve"> ناجح </v>
      </c>
      <c r="P7" s="48">
        <f t="shared" si="2"/>
        <v>2</v>
      </c>
      <c r="Q7" s="49">
        <v>2</v>
      </c>
      <c r="R7" s="66">
        <f t="array" ref="R7">SUM(IF(S7&lt;$S$6:$S$110,1/COUNTIF($S$6:$S$110,$S$6:$S$110)))+1</f>
        <v>2</v>
      </c>
      <c r="S7" s="21">
        <f t="shared" si="3"/>
        <v>295</v>
      </c>
      <c r="T7" s="10"/>
      <c r="U7" s="10"/>
      <c r="V7" s="10"/>
    </row>
    <row r="8" spans="1:27" ht="19" customHeight="1">
      <c r="A8" s="14">
        <f>IF(B8="","",SUBTOTAL(3,$B$6:B8))</f>
        <v>3</v>
      </c>
      <c r="B8" s="15" t="str">
        <f>'[2]شيت الخامس'!H85</f>
        <v>دعاء ياسر عبد الرحيم علي شعلان</v>
      </c>
      <c r="C8" s="16">
        <f>'[2]شيت الخامس'!Q85</f>
        <v>60</v>
      </c>
      <c r="D8" s="16">
        <f>'[2]شيت الخامس'!X85</f>
        <v>57</v>
      </c>
      <c r="E8" s="16">
        <f>'[2]شيت الخامس'!AE85</f>
        <v>60</v>
      </c>
      <c r="F8" s="16">
        <f>'[2]شيت الخامس'!AL85</f>
        <v>58</v>
      </c>
      <c r="G8" s="16">
        <f>'[2]شيت الخامس'!AS85</f>
        <v>60</v>
      </c>
      <c r="H8" s="16">
        <f>'[2]شيت الخامس'!AY85</f>
        <v>99</v>
      </c>
      <c r="I8" s="16">
        <f>'[2]شيت الخامس'!BD85</f>
        <v>98</v>
      </c>
      <c r="J8" s="16">
        <f>'[2]شيت الخامس'!BI85</f>
        <v>98</v>
      </c>
      <c r="K8" s="16">
        <f>'[2]شيت الخامس'!BN85</f>
        <v>97</v>
      </c>
      <c r="L8" s="16">
        <f>'[2]شيت الخامس'!BS85</f>
        <v>98</v>
      </c>
      <c r="M8" s="16">
        <f>'[2]شيت الخامس'!CB85</f>
        <v>58</v>
      </c>
      <c r="N8" s="17" t="str">
        <f t="shared" si="0"/>
        <v>ممتاز</v>
      </c>
      <c r="O8" s="18" t="str">
        <f t="shared" si="1"/>
        <v xml:space="preserve"> ناجح </v>
      </c>
      <c r="P8" s="48">
        <f t="shared" si="2"/>
        <v>2</v>
      </c>
      <c r="Q8" s="49">
        <v>2</v>
      </c>
      <c r="R8" s="66">
        <f t="array" ref="R8">SUM(IF(S8&lt;$S$6:$S$110,1/COUNTIF($S$6:$S$110,$S$6:$S$110)))+1</f>
        <v>2</v>
      </c>
      <c r="S8" s="21">
        <f t="shared" si="3"/>
        <v>295</v>
      </c>
      <c r="T8" s="10"/>
      <c r="U8" s="10"/>
      <c r="V8" s="10"/>
    </row>
    <row r="9" spans="1:27" ht="19" customHeight="1">
      <c r="A9" s="14">
        <f>IF(B9="","",SUBTOTAL(3,$B$6:B9))</f>
        <v>4</v>
      </c>
      <c r="B9" s="15" t="str">
        <f>'[2]شيت الخامس'!H115</f>
        <v>هبة الله السيد فهمي محمد إبراهيم</v>
      </c>
      <c r="C9" s="16">
        <f>'[2]شيت الخامس'!Q115</f>
        <v>60</v>
      </c>
      <c r="D9" s="16">
        <f>'[2]شيت الخامس'!X115</f>
        <v>55</v>
      </c>
      <c r="E9" s="16">
        <f>'[2]شيت الخامس'!AE115</f>
        <v>60</v>
      </c>
      <c r="F9" s="16">
        <f>'[2]شيت الخامس'!AL115</f>
        <v>60</v>
      </c>
      <c r="G9" s="16">
        <f>'[2]شيت الخامس'!AS115</f>
        <v>60</v>
      </c>
      <c r="H9" s="16">
        <f>'[2]شيت الخامس'!AY115</f>
        <v>99</v>
      </c>
      <c r="I9" s="16">
        <f>'[2]شيت الخامس'!BD115</f>
        <v>98</v>
      </c>
      <c r="J9" s="16">
        <f>'[2]شيت الخامس'!BI115</f>
        <v>98</v>
      </c>
      <c r="K9" s="16">
        <f>'[2]شيت الخامس'!BN115</f>
        <v>97</v>
      </c>
      <c r="L9" s="16">
        <f>'[2]شيت الخامس'!BS115</f>
        <v>98</v>
      </c>
      <c r="M9" s="16">
        <f>'[2]شيت الخامس'!CB115</f>
        <v>58</v>
      </c>
      <c r="N9" s="17" t="str">
        <f t="shared" si="0"/>
        <v>ممتاز</v>
      </c>
      <c r="O9" s="18" t="str">
        <f t="shared" si="1"/>
        <v xml:space="preserve"> ناجح </v>
      </c>
      <c r="P9" s="48">
        <f t="shared" si="2"/>
        <v>2</v>
      </c>
      <c r="Q9" s="49">
        <v>2</v>
      </c>
      <c r="R9" s="66">
        <f t="array" ref="R9">SUM(IF(S9&lt;$S$6:$S$110,1/COUNTIF($S$6:$S$110,$S$6:$S$110)))+1</f>
        <v>2</v>
      </c>
      <c r="S9" s="21">
        <f t="shared" si="3"/>
        <v>295</v>
      </c>
      <c r="T9" s="10"/>
      <c r="U9" s="10"/>
      <c r="V9" s="10"/>
    </row>
    <row r="10" spans="1:27" ht="19" customHeight="1">
      <c r="A10" s="14">
        <f>IF(B10="","",SUBTOTAL(3,$B$6:B10))</f>
        <v>5</v>
      </c>
      <c r="B10" s="15" t="str">
        <f>'[2]شيت الخامس'!H46</f>
        <v>عمار حاتم محمد رياض عمر</v>
      </c>
      <c r="C10" s="16">
        <f>'[2]شيت الخامس'!Q46</f>
        <v>59</v>
      </c>
      <c r="D10" s="16">
        <f>'[2]شيت الخامس'!X46</f>
        <v>56</v>
      </c>
      <c r="E10" s="16">
        <f>'[2]شيت الخامس'!AE46</f>
        <v>60</v>
      </c>
      <c r="F10" s="16">
        <f>'[2]شيت الخامس'!AL46</f>
        <v>60</v>
      </c>
      <c r="G10" s="16">
        <f>'[2]شيت الخامس'!AS46</f>
        <v>58</v>
      </c>
      <c r="H10" s="16">
        <f>'[2]شيت الخامس'!AY46</f>
        <v>99</v>
      </c>
      <c r="I10" s="16">
        <f>'[2]شيت الخامس'!BD46</f>
        <v>98</v>
      </c>
      <c r="J10" s="16">
        <f>'[2]شيت الخامس'!BI46</f>
        <v>98</v>
      </c>
      <c r="K10" s="16">
        <f>'[2]شيت الخامس'!BN46</f>
        <v>97</v>
      </c>
      <c r="L10" s="16">
        <f>'[2]شيت الخامس'!BS46</f>
        <v>98</v>
      </c>
      <c r="M10" s="16">
        <f>'[2]شيت الخامس'!CB46</f>
        <v>60</v>
      </c>
      <c r="N10" s="17" t="str">
        <f t="shared" si="0"/>
        <v>ممتاز</v>
      </c>
      <c r="O10" s="18" t="str">
        <f t="shared" si="1"/>
        <v xml:space="preserve"> ناجح </v>
      </c>
      <c r="P10" s="50">
        <f t="shared" si="2"/>
        <v>5</v>
      </c>
      <c r="Q10" s="51">
        <v>3</v>
      </c>
      <c r="R10" s="66">
        <f t="array" ref="R10">SUM(IF(S10&lt;$S$6:$S$110,1/COUNTIF($S$6:$S$110,$S$6:$S$110)))+1</f>
        <v>3</v>
      </c>
      <c r="S10" s="21">
        <f t="shared" si="3"/>
        <v>293</v>
      </c>
      <c r="T10" s="10"/>
      <c r="U10" s="10"/>
      <c r="V10" s="10"/>
    </row>
    <row r="11" spans="1:27" ht="19" customHeight="1">
      <c r="A11" s="14">
        <f>IF(B11="","",SUBTOTAL(3,$B$6:B11))</f>
        <v>6</v>
      </c>
      <c r="B11" s="15" t="str">
        <f>'[2]شيت الخامس'!H112</f>
        <v>نور أحمد عبد الرازق يوسف عبد الله</v>
      </c>
      <c r="C11" s="16">
        <f>'[2]شيت الخامس'!Q112</f>
        <v>59</v>
      </c>
      <c r="D11" s="16">
        <f>'[2]شيت الخامس'!X112</f>
        <v>56</v>
      </c>
      <c r="E11" s="16">
        <f>'[2]شيت الخامس'!AE112</f>
        <v>60</v>
      </c>
      <c r="F11" s="16">
        <f>'[2]شيت الخامس'!AL112</f>
        <v>58</v>
      </c>
      <c r="G11" s="16">
        <f>'[2]شيت الخامس'!AS112</f>
        <v>60</v>
      </c>
      <c r="H11" s="16">
        <f>'[2]شيت الخامس'!AY112</f>
        <v>99</v>
      </c>
      <c r="I11" s="16">
        <f>'[2]شيت الخامس'!BD112</f>
        <v>98</v>
      </c>
      <c r="J11" s="16">
        <f>'[2]شيت الخامس'!BI112</f>
        <v>98</v>
      </c>
      <c r="K11" s="16">
        <f>'[2]شيت الخامس'!BN112</f>
        <v>97</v>
      </c>
      <c r="L11" s="16">
        <f>'[2]شيت الخامس'!BS112</f>
        <v>97</v>
      </c>
      <c r="M11" s="16">
        <f>'[2]شيت الخامس'!CB112</f>
        <v>60</v>
      </c>
      <c r="N11" s="17" t="str">
        <f t="shared" si="0"/>
        <v>ممتاز</v>
      </c>
      <c r="O11" s="18" t="str">
        <f t="shared" si="1"/>
        <v xml:space="preserve"> ناجح </v>
      </c>
      <c r="P11" s="50">
        <f t="shared" si="2"/>
        <v>5</v>
      </c>
      <c r="Q11" s="51">
        <v>3</v>
      </c>
      <c r="R11" s="66">
        <f t="array" ref="R11">SUM(IF(S11&lt;$S$6:$S$110,1/COUNTIF($S$6:$S$110,$S$6:$S$110)))+1</f>
        <v>3</v>
      </c>
      <c r="S11" s="21">
        <f t="shared" si="3"/>
        <v>293</v>
      </c>
      <c r="T11" s="10"/>
      <c r="U11" s="10"/>
      <c r="V11" s="10"/>
    </row>
    <row r="12" spans="1:27" ht="19" customHeight="1">
      <c r="A12" s="14">
        <f>IF(B12="","",SUBTOTAL(3,$B$6:B12))</f>
        <v>7</v>
      </c>
      <c r="B12" s="15" t="str">
        <f>'[2]شيت الخامس'!H77</f>
        <v>آيه إيهاب عبد الله إبراهيم عامر</v>
      </c>
      <c r="C12" s="16">
        <f>'[2]شيت الخامس'!Q77</f>
        <v>60</v>
      </c>
      <c r="D12" s="16">
        <f>'[2]شيت الخامس'!X77</f>
        <v>56</v>
      </c>
      <c r="E12" s="16">
        <f>'[2]شيت الخامس'!AE77</f>
        <v>60</v>
      </c>
      <c r="F12" s="16">
        <f>'[2]شيت الخامس'!AL77</f>
        <v>56</v>
      </c>
      <c r="G12" s="16">
        <f>'[2]شيت الخامس'!AS77</f>
        <v>60</v>
      </c>
      <c r="H12" s="16">
        <f>'[2]شيت الخامس'!AY77</f>
        <v>98</v>
      </c>
      <c r="I12" s="16">
        <f>'[2]شيت الخامس'!BD77</f>
        <v>97</v>
      </c>
      <c r="J12" s="16">
        <f>'[2]شيت الخامس'!BI77</f>
        <v>97</v>
      </c>
      <c r="K12" s="16">
        <f>'[2]شيت الخامس'!BN77</f>
        <v>95</v>
      </c>
      <c r="L12" s="16">
        <f>'[2]شيت الخامس'!BS77</f>
        <v>96</v>
      </c>
      <c r="M12" s="16">
        <f>'[2]شيت الخامس'!CB77</f>
        <v>60</v>
      </c>
      <c r="N12" s="17" t="str">
        <f t="shared" si="0"/>
        <v>ممتاز</v>
      </c>
      <c r="O12" s="18" t="str">
        <f t="shared" si="1"/>
        <v xml:space="preserve"> ناجح </v>
      </c>
      <c r="P12" s="52">
        <f t="shared" si="2"/>
        <v>7</v>
      </c>
      <c r="Q12" s="53">
        <v>4</v>
      </c>
      <c r="R12" s="66">
        <f t="array" ref="R12">SUM(IF(S12&lt;$S$6:$S$110,1/COUNTIF($S$6:$S$110,$S$6:$S$110)))+1</f>
        <v>4</v>
      </c>
      <c r="S12" s="21">
        <f t="shared" si="3"/>
        <v>292</v>
      </c>
      <c r="T12" s="10"/>
      <c r="U12" s="10"/>
      <c r="V12" s="10"/>
    </row>
    <row r="13" spans="1:27" ht="19" customHeight="1">
      <c r="A13" s="14">
        <f>IF(B13="","",SUBTOTAL(3,$B$6:B13))</f>
        <v>8</v>
      </c>
      <c r="B13" s="15" t="str">
        <f>'[2]شيت الخامس'!H44</f>
        <v>عصام محمد سمير فرج</v>
      </c>
      <c r="C13" s="16">
        <f>'[2]شيت الخامس'!Q44</f>
        <v>57</v>
      </c>
      <c r="D13" s="16">
        <f>'[2]شيت الخامس'!X44</f>
        <v>58</v>
      </c>
      <c r="E13" s="16">
        <f>'[2]شيت الخامس'!AE44</f>
        <v>60</v>
      </c>
      <c r="F13" s="16">
        <f>'[2]شيت الخامس'!AL44</f>
        <v>56</v>
      </c>
      <c r="G13" s="16">
        <f>'[2]شيت الخامس'!AS44</f>
        <v>60</v>
      </c>
      <c r="H13" s="16">
        <f>'[2]شيت الخامس'!AY44</f>
        <v>99</v>
      </c>
      <c r="I13" s="16">
        <f>'[2]شيت الخامس'!BD44</f>
        <v>98</v>
      </c>
      <c r="J13" s="16">
        <f>'[2]شيت الخامس'!BI44</f>
        <v>98</v>
      </c>
      <c r="K13" s="16">
        <f>'[2]شيت الخامس'!BN44</f>
        <v>99</v>
      </c>
      <c r="L13" s="16">
        <f>'[2]شيت الخامس'!BS44</f>
        <v>97</v>
      </c>
      <c r="M13" s="16">
        <f>'[2]شيت الخامس'!CB44</f>
        <v>45</v>
      </c>
      <c r="N13" s="17" t="str">
        <f t="shared" si="0"/>
        <v>ممتاز</v>
      </c>
      <c r="O13" s="18" t="str">
        <f t="shared" si="1"/>
        <v xml:space="preserve"> ناجح </v>
      </c>
      <c r="P13" s="54">
        <f t="shared" si="2"/>
        <v>8</v>
      </c>
      <c r="Q13" s="55">
        <v>5</v>
      </c>
      <c r="R13" s="66">
        <f t="array" ref="R13">SUM(IF(S13&lt;$S$6:$S$110,1/COUNTIF($S$6:$S$110,$S$6:$S$110)))+1</f>
        <v>5</v>
      </c>
      <c r="S13" s="21">
        <f t="shared" si="3"/>
        <v>291</v>
      </c>
    </row>
    <row r="14" spans="1:27" ht="19" customHeight="1">
      <c r="A14" s="14">
        <f>IF(B14="","",SUBTOTAL(3,$B$6:B14))</f>
        <v>9</v>
      </c>
      <c r="B14" s="15" t="str">
        <f>'[2]شيت الخامس'!H52</f>
        <v>فتحي أيمن فتحي محمد إبراهيم</v>
      </c>
      <c r="C14" s="16">
        <f>'[2]شيت الخامس'!Q52</f>
        <v>54</v>
      </c>
      <c r="D14" s="16">
        <f>'[2]شيت الخامس'!X52</f>
        <v>58</v>
      </c>
      <c r="E14" s="16">
        <f>'[2]شيت الخامس'!AE52</f>
        <v>60</v>
      </c>
      <c r="F14" s="16">
        <f>'[2]شيت الخامس'!AL52</f>
        <v>58</v>
      </c>
      <c r="G14" s="16">
        <f>'[2]شيت الخامس'!AS52</f>
        <v>60</v>
      </c>
      <c r="H14" s="16">
        <f>'[2]شيت الخامس'!AY52</f>
        <v>99</v>
      </c>
      <c r="I14" s="16">
        <f>'[2]شيت الخامس'!BD52</f>
        <v>98</v>
      </c>
      <c r="J14" s="16">
        <f>'[2]شيت الخامس'!BI52</f>
        <v>98</v>
      </c>
      <c r="K14" s="16">
        <f>'[2]شيت الخامس'!BN52</f>
        <v>97</v>
      </c>
      <c r="L14" s="16">
        <f>'[2]شيت الخامس'!BS52</f>
        <v>98</v>
      </c>
      <c r="M14" s="16">
        <f>'[2]شيت الخامس'!CB52</f>
        <v>60</v>
      </c>
      <c r="N14" s="17" t="str">
        <f t="shared" si="0"/>
        <v>ممتاز</v>
      </c>
      <c r="O14" s="18" t="str">
        <f t="shared" si="1"/>
        <v xml:space="preserve"> ناجح </v>
      </c>
      <c r="P14" s="56">
        <f t="shared" si="2"/>
        <v>9</v>
      </c>
      <c r="Q14" s="57">
        <v>6</v>
      </c>
      <c r="R14" s="66">
        <f t="array" ref="R14">SUM(IF(S14&lt;$S$6:$S$110,1/COUNTIF($S$6:$S$110,$S$6:$S$110)))+1</f>
        <v>6</v>
      </c>
      <c r="S14" s="21">
        <f t="shared" si="3"/>
        <v>290</v>
      </c>
    </row>
    <row r="15" spans="1:27" ht="19" customHeight="1">
      <c r="A15" s="14">
        <f>IF(B15="","",SUBTOTAL(3,$B$6:B15))</f>
        <v>10</v>
      </c>
      <c r="B15" s="15" t="str">
        <f>'[2]شيت الخامس'!H55</f>
        <v>محمد ايهاب محمد الدسوقي</v>
      </c>
      <c r="C15" s="16">
        <f>'[2]شيت الخامس'!Q55</f>
        <v>53</v>
      </c>
      <c r="D15" s="16">
        <f>'[2]شيت الخامس'!X55</f>
        <v>57</v>
      </c>
      <c r="E15" s="16">
        <f>'[2]شيت الخامس'!AE55</f>
        <v>60</v>
      </c>
      <c r="F15" s="16">
        <f>'[2]شيت الخامس'!AL55</f>
        <v>60</v>
      </c>
      <c r="G15" s="16">
        <f>'[2]شيت الخامس'!AS55</f>
        <v>60</v>
      </c>
      <c r="H15" s="16">
        <f>'[2]شيت الخامس'!AY55</f>
        <v>97</v>
      </c>
      <c r="I15" s="16">
        <f>'[2]شيت الخامس'!BD55</f>
        <v>96</v>
      </c>
      <c r="J15" s="16">
        <f>'[2]شيت الخامس'!BI55</f>
        <v>96</v>
      </c>
      <c r="K15" s="16">
        <f>'[2]شيت الخامس'!BN55</f>
        <v>95</v>
      </c>
      <c r="L15" s="16">
        <f>'[2]شيت الخامس'!BS55</f>
        <v>98</v>
      </c>
      <c r="M15" s="16">
        <f>'[2]شيت الخامس'!CB55</f>
        <v>58</v>
      </c>
      <c r="N15" s="17" t="str">
        <f t="shared" si="0"/>
        <v>ممتاز</v>
      </c>
      <c r="O15" s="18" t="str">
        <f t="shared" si="1"/>
        <v xml:space="preserve"> ناجح </v>
      </c>
      <c r="P15" s="56">
        <f t="shared" si="2"/>
        <v>9</v>
      </c>
      <c r="Q15" s="57">
        <v>6</v>
      </c>
      <c r="R15" s="66">
        <f t="array" ref="R15">SUM(IF(S15&lt;$S$6:$S$110,1/COUNTIF($S$6:$S$110,$S$6:$S$110)))+1</f>
        <v>6</v>
      </c>
      <c r="S15" s="21">
        <f t="shared" si="3"/>
        <v>290</v>
      </c>
    </row>
    <row r="16" spans="1:27" ht="19" customHeight="1">
      <c r="A16" s="14">
        <f>IF(B16="","",SUBTOTAL(3,$B$6:B16))</f>
        <v>11</v>
      </c>
      <c r="B16" s="15" t="str">
        <f>'[2]شيت الخامس'!H98</f>
        <v>مريم جلال إبراهيم الدسوقي النادي</v>
      </c>
      <c r="C16" s="16">
        <f>'[2]شيت الخامس'!Q98</f>
        <v>60</v>
      </c>
      <c r="D16" s="16">
        <f>'[2]شيت الخامس'!X98</f>
        <v>56</v>
      </c>
      <c r="E16" s="16">
        <f>'[2]شيت الخامس'!AE98</f>
        <v>59</v>
      </c>
      <c r="F16" s="16">
        <f>'[2]شيت الخامس'!AL98</f>
        <v>54</v>
      </c>
      <c r="G16" s="16">
        <f>'[2]شيت الخامس'!AS98</f>
        <v>60</v>
      </c>
      <c r="H16" s="16">
        <f>'[2]شيت الخامس'!AY98</f>
        <v>99</v>
      </c>
      <c r="I16" s="16">
        <f>'[2]شيت الخامس'!BD98</f>
        <v>98</v>
      </c>
      <c r="J16" s="16">
        <f>'[2]شيت الخامس'!BI98</f>
        <v>98</v>
      </c>
      <c r="K16" s="16">
        <f>'[2]شيت الخامس'!BN98</f>
        <v>97</v>
      </c>
      <c r="L16" s="16">
        <f>'[2]شيت الخامس'!BS98</f>
        <v>98</v>
      </c>
      <c r="M16" s="16">
        <f>'[2]شيت الخامس'!CB98</f>
        <v>59</v>
      </c>
      <c r="N16" s="17" t="str">
        <f t="shared" si="0"/>
        <v>ممتاز</v>
      </c>
      <c r="O16" s="18" t="str">
        <f t="shared" si="1"/>
        <v xml:space="preserve"> ناجح </v>
      </c>
      <c r="P16" s="58">
        <f t="shared" si="2"/>
        <v>11</v>
      </c>
      <c r="Q16" s="59">
        <v>7</v>
      </c>
      <c r="R16" s="66">
        <f t="array" ref="R16">SUM(IF(S16&lt;$S$6:$S$110,1/COUNTIF($S$6:$S$110,$S$6:$S$110)))+1</f>
        <v>7</v>
      </c>
      <c r="S16" s="21">
        <f t="shared" si="3"/>
        <v>289</v>
      </c>
    </row>
    <row r="17" spans="1:19" ht="19" customHeight="1">
      <c r="A17" s="14">
        <f>IF(B17="","",SUBTOTAL(3,$B$6:B17))</f>
        <v>12</v>
      </c>
      <c r="B17" s="15" t="str">
        <f>'[2]شيت الخامس'!H109</f>
        <v>منه ماهر عبد المولي الصادق فرج</v>
      </c>
      <c r="C17" s="16">
        <f>'[2]شيت الخامس'!Q109</f>
        <v>59</v>
      </c>
      <c r="D17" s="16">
        <f>'[2]شيت الخامس'!X109</f>
        <v>50</v>
      </c>
      <c r="E17" s="16">
        <f>'[2]شيت الخامس'!AE109</f>
        <v>60</v>
      </c>
      <c r="F17" s="16">
        <f>'[2]شيت الخامس'!AL109</f>
        <v>60</v>
      </c>
      <c r="G17" s="16">
        <f>'[2]شيت الخامس'!AS109</f>
        <v>60</v>
      </c>
      <c r="H17" s="16">
        <f>'[2]شيت الخامس'!AY109</f>
        <v>99</v>
      </c>
      <c r="I17" s="16">
        <f>'[2]شيت الخامس'!BD109</f>
        <v>97</v>
      </c>
      <c r="J17" s="16">
        <f>'[2]شيت الخامس'!BI109</f>
        <v>97</v>
      </c>
      <c r="K17" s="16">
        <f>'[2]شيت الخامس'!BN109</f>
        <v>97</v>
      </c>
      <c r="L17" s="16">
        <f>'[2]شيت الخامس'!BS109</f>
        <v>98</v>
      </c>
      <c r="M17" s="16">
        <f>'[2]شيت الخامس'!CB109</f>
        <v>60</v>
      </c>
      <c r="N17" s="17" t="str">
        <f t="shared" si="0"/>
        <v>ممتاز</v>
      </c>
      <c r="O17" s="18" t="str">
        <f t="shared" si="1"/>
        <v xml:space="preserve"> ناجح </v>
      </c>
      <c r="P17" s="58">
        <f t="shared" si="2"/>
        <v>11</v>
      </c>
      <c r="Q17" s="59">
        <v>7</v>
      </c>
      <c r="R17" s="66">
        <f t="array" ref="R17">SUM(IF(S17&lt;$S$6:$S$110,1/COUNTIF($S$6:$S$110,$S$6:$S$110)))+1</f>
        <v>7</v>
      </c>
      <c r="S17" s="21">
        <f t="shared" si="3"/>
        <v>289</v>
      </c>
    </row>
    <row r="18" spans="1:19" ht="19" customHeight="1">
      <c r="A18" s="14">
        <f>IF(B18="","",SUBTOTAL(3,$B$6:B18))</f>
        <v>13</v>
      </c>
      <c r="B18" s="15" t="str">
        <f>'[2]شيت الخامس'!H90</f>
        <v>سامية عبد العزيز محمد عبد العزيز حماد</v>
      </c>
      <c r="C18" s="16">
        <f>'[2]شيت الخامس'!Q90</f>
        <v>59</v>
      </c>
      <c r="D18" s="16">
        <f>'[2]شيت الخامس'!X90</f>
        <v>56</v>
      </c>
      <c r="E18" s="16">
        <f>'[2]شيت الخامس'!AE90</f>
        <v>57</v>
      </c>
      <c r="F18" s="16">
        <f>'[2]شيت الخامس'!AL90</f>
        <v>58</v>
      </c>
      <c r="G18" s="16">
        <f>'[2]شيت الخامس'!AS90</f>
        <v>58</v>
      </c>
      <c r="H18" s="16">
        <f>'[2]شيت الخامس'!AY90</f>
        <v>99</v>
      </c>
      <c r="I18" s="16">
        <f>'[2]شيت الخامس'!BD90</f>
        <v>98</v>
      </c>
      <c r="J18" s="16">
        <f>'[2]شيت الخامس'!BI90</f>
        <v>98</v>
      </c>
      <c r="K18" s="16">
        <f>'[2]شيت الخامس'!BN90</f>
        <v>97</v>
      </c>
      <c r="L18" s="16">
        <f>'[2]شيت الخامس'!BS90</f>
        <v>98</v>
      </c>
      <c r="M18" s="16">
        <f>'[2]شيت الخامس'!CB90</f>
        <v>60</v>
      </c>
      <c r="N18" s="17" t="str">
        <f t="shared" si="0"/>
        <v>ممتاز</v>
      </c>
      <c r="O18" s="18" t="str">
        <f t="shared" si="1"/>
        <v xml:space="preserve"> ناجح </v>
      </c>
      <c r="P18" s="48">
        <f t="shared" si="2"/>
        <v>13</v>
      </c>
      <c r="Q18" s="49"/>
      <c r="R18" s="66">
        <f t="array" ref="R18">SUM(IF(S18&lt;$S$6:$S$110,1/COUNTIF($S$6:$S$110,$S$6:$S$110)))+1</f>
        <v>8</v>
      </c>
      <c r="S18" s="21">
        <f t="shared" si="3"/>
        <v>288</v>
      </c>
    </row>
    <row r="19" spans="1:19" ht="19" customHeight="1">
      <c r="A19" s="14">
        <f>IF(B19="","",SUBTOTAL(3,$B$6:B19))</f>
        <v>14</v>
      </c>
      <c r="B19" s="15" t="str">
        <f>'[2]شيت الخامس'!H113</f>
        <v>نورا إبراهيم كمال الصادق فرج</v>
      </c>
      <c r="C19" s="16">
        <f>'[2]شيت الخامس'!Q113</f>
        <v>60</v>
      </c>
      <c r="D19" s="16">
        <f>'[2]شيت الخامس'!X113</f>
        <v>52</v>
      </c>
      <c r="E19" s="16">
        <f>'[2]شيت الخامس'!AE113</f>
        <v>60</v>
      </c>
      <c r="F19" s="16">
        <f>'[2]شيت الخامس'!AL113</f>
        <v>58</v>
      </c>
      <c r="G19" s="16">
        <f>'[2]شيت الخامس'!AS113</f>
        <v>58</v>
      </c>
      <c r="H19" s="16">
        <f>'[2]شيت الخامس'!AY113</f>
        <v>99</v>
      </c>
      <c r="I19" s="16">
        <f>'[2]شيت الخامس'!BD113</f>
        <v>98</v>
      </c>
      <c r="J19" s="16">
        <f>'[2]شيت الخامس'!BI113</f>
        <v>98</v>
      </c>
      <c r="K19" s="16">
        <f>'[2]شيت الخامس'!BN113</f>
        <v>97</v>
      </c>
      <c r="L19" s="16">
        <f>'[2]شيت الخامس'!BS113</f>
        <v>98</v>
      </c>
      <c r="M19" s="16">
        <f>'[2]شيت الخامس'!CB113</f>
        <v>60</v>
      </c>
      <c r="N19" s="17" t="str">
        <f t="shared" si="0"/>
        <v>ممتاز</v>
      </c>
      <c r="O19" s="18" t="str">
        <f t="shared" si="1"/>
        <v xml:space="preserve"> ناجح </v>
      </c>
      <c r="P19" s="48">
        <f t="shared" si="2"/>
        <v>13</v>
      </c>
      <c r="Q19" s="49"/>
      <c r="R19" s="66">
        <f t="array" ref="R19">SUM(IF(S19&lt;$S$6:$S$110,1/COUNTIF($S$6:$S$110,$S$6:$S$110)))+1</f>
        <v>8</v>
      </c>
      <c r="S19" s="21">
        <f t="shared" si="3"/>
        <v>288</v>
      </c>
    </row>
    <row r="20" spans="1:19" ht="19" customHeight="1">
      <c r="A20" s="14">
        <f>IF(B20="","",SUBTOTAL(3,$B$6:B20))</f>
        <v>15</v>
      </c>
      <c r="B20" s="15" t="str">
        <f>'[2]شيت الخامس'!H59</f>
        <v>محمد ماهر محمد سعيد السيد</v>
      </c>
      <c r="C20" s="16">
        <f>'[2]شيت الخامس'!Q59</f>
        <v>56</v>
      </c>
      <c r="D20" s="16">
        <f>'[2]شيت الخامس'!X59</f>
        <v>52</v>
      </c>
      <c r="E20" s="16">
        <f>'[2]شيت الخامس'!AE59</f>
        <v>59</v>
      </c>
      <c r="F20" s="16">
        <f>'[2]شيت الخامس'!AL59</f>
        <v>60</v>
      </c>
      <c r="G20" s="16">
        <f>'[2]شيت الخامس'!AS59</f>
        <v>60</v>
      </c>
      <c r="H20" s="16">
        <f>'[2]شيت الخامس'!AY59</f>
        <v>97</v>
      </c>
      <c r="I20" s="16">
        <f>'[2]شيت الخامس'!BD59</f>
        <v>98</v>
      </c>
      <c r="J20" s="16">
        <f>'[2]شيت الخامس'!BI59</f>
        <v>98</v>
      </c>
      <c r="K20" s="16">
        <f>'[2]شيت الخامس'!BN59</f>
        <v>97</v>
      </c>
      <c r="L20" s="16">
        <f>'[2]شيت الخامس'!BS59</f>
        <v>98</v>
      </c>
      <c r="M20" s="16">
        <f>'[2]شيت الخامس'!CB59</f>
        <v>56</v>
      </c>
      <c r="N20" s="17" t="str">
        <f t="shared" si="0"/>
        <v>ممتاز</v>
      </c>
      <c r="O20" s="18" t="str">
        <f t="shared" si="1"/>
        <v xml:space="preserve"> ناجح </v>
      </c>
      <c r="P20" s="48">
        <f t="shared" si="2"/>
        <v>15</v>
      </c>
      <c r="Q20" s="49"/>
      <c r="R20" s="66">
        <f t="array" ref="R20">SUM(IF(S20&lt;$S$6:$S$110,1/COUNTIF($S$6:$S$110,$S$6:$S$110)))+1</f>
        <v>9</v>
      </c>
      <c r="S20" s="21">
        <f t="shared" si="3"/>
        <v>287</v>
      </c>
    </row>
    <row r="21" spans="1:19" ht="19" customHeight="1">
      <c r="A21" s="14">
        <f>IF(B21="","",SUBTOTAL(3,$B$6:B21))</f>
        <v>16</v>
      </c>
      <c r="B21" s="15" t="str">
        <f>'[2]شيت الخامس'!H31</f>
        <v>زياد أسامه عبد العاطى عبد العزيز موسى</v>
      </c>
      <c r="C21" s="16">
        <f>'[2]شيت الخامس'!Q31</f>
        <v>57</v>
      </c>
      <c r="D21" s="16">
        <f>'[2]شيت الخامس'!X31</f>
        <v>51</v>
      </c>
      <c r="E21" s="16">
        <f>'[2]شيت الخامس'!AE31</f>
        <v>60</v>
      </c>
      <c r="F21" s="16">
        <f>'[2]شيت الخامس'!AL31</f>
        <v>58</v>
      </c>
      <c r="G21" s="16">
        <f>'[2]شيت الخامس'!AS31</f>
        <v>60</v>
      </c>
      <c r="H21" s="16">
        <f>'[2]شيت الخامس'!AY31</f>
        <v>99</v>
      </c>
      <c r="I21" s="16">
        <f>'[2]شيت الخامس'!BD31</f>
        <v>98</v>
      </c>
      <c r="J21" s="16">
        <f>'[2]شيت الخامس'!BI31</f>
        <v>98</v>
      </c>
      <c r="K21" s="16">
        <f>'[2]شيت الخامس'!BN31</f>
        <v>99</v>
      </c>
      <c r="L21" s="16">
        <f>'[2]شيت الخامس'!BS31</f>
        <v>98</v>
      </c>
      <c r="M21" s="16">
        <f>'[2]شيت الخامس'!CB31</f>
        <v>56</v>
      </c>
      <c r="N21" s="17" t="str">
        <f t="shared" si="0"/>
        <v>ممتاز</v>
      </c>
      <c r="O21" s="18" t="str">
        <f t="shared" si="1"/>
        <v xml:space="preserve"> ناجح </v>
      </c>
      <c r="P21" s="48">
        <f t="shared" si="2"/>
        <v>16</v>
      </c>
      <c r="Q21" s="49"/>
      <c r="R21" s="66">
        <f t="array" ref="R21">SUM(IF(S21&lt;$S$6:$S$110,1/COUNTIF($S$6:$S$110,$S$6:$S$110)))+1</f>
        <v>10</v>
      </c>
      <c r="S21" s="21">
        <f t="shared" si="3"/>
        <v>286</v>
      </c>
    </row>
    <row r="22" spans="1:19" ht="19" customHeight="1">
      <c r="A22" s="14">
        <f>IF(B22="","",SUBTOTAL(3,$B$6:B22))</f>
        <v>17</v>
      </c>
      <c r="B22" s="15" t="str">
        <f>'[2]شيت الخامس'!H57</f>
        <v>محمد حسام عبد المنعم السيد فرج</v>
      </c>
      <c r="C22" s="16">
        <f>'[2]شيت الخامس'!Q57</f>
        <v>58</v>
      </c>
      <c r="D22" s="16">
        <f>'[2]شيت الخامس'!X57</f>
        <v>48</v>
      </c>
      <c r="E22" s="16">
        <f>'[2]شيت الخامس'!AE57</f>
        <v>60</v>
      </c>
      <c r="F22" s="16">
        <f>'[2]شيت الخامس'!AL57</f>
        <v>60</v>
      </c>
      <c r="G22" s="16">
        <f>'[2]شيت الخامس'!AS57</f>
        <v>60</v>
      </c>
      <c r="H22" s="16">
        <f>'[2]شيت الخامس'!AY57</f>
        <v>99</v>
      </c>
      <c r="I22" s="16">
        <f>'[2]شيت الخامس'!BD57</f>
        <v>98</v>
      </c>
      <c r="J22" s="16">
        <f>'[2]شيت الخامس'!BI57</f>
        <v>98</v>
      </c>
      <c r="K22" s="16">
        <f>'[2]شيت الخامس'!BN57</f>
        <v>99</v>
      </c>
      <c r="L22" s="16">
        <f>'[2]شيت الخامس'!BS57</f>
        <v>98</v>
      </c>
      <c r="M22" s="16">
        <f>'[2]شيت الخامس'!CB57</f>
        <v>54</v>
      </c>
      <c r="N22" s="17" t="str">
        <f t="shared" si="0"/>
        <v>ممتاز</v>
      </c>
      <c r="O22" s="18" t="str">
        <f t="shared" si="1"/>
        <v xml:space="preserve"> ناجح </v>
      </c>
      <c r="P22" s="48">
        <f t="shared" si="2"/>
        <v>16</v>
      </c>
      <c r="Q22" s="49"/>
      <c r="R22" s="66">
        <f t="array" ref="R22">SUM(IF(S22&lt;$S$6:$S$110,1/COUNTIF($S$6:$S$110,$S$6:$S$110)))+1</f>
        <v>10</v>
      </c>
      <c r="S22" s="21">
        <f t="shared" si="3"/>
        <v>286</v>
      </c>
    </row>
    <row r="23" spans="1:19" ht="19" customHeight="1">
      <c r="A23" s="14">
        <f>IF(B23="","",SUBTOTAL(3,$B$6:B23))</f>
        <v>18</v>
      </c>
      <c r="B23" s="15" t="str">
        <f>'[2]شيت الخامس'!H25</f>
        <v>السيد طارق سليمان شادي</v>
      </c>
      <c r="C23" s="16">
        <f>'[2]شيت الخامس'!Q25</f>
        <v>57</v>
      </c>
      <c r="D23" s="16">
        <f>'[2]شيت الخامس'!X25</f>
        <v>53</v>
      </c>
      <c r="E23" s="16">
        <f>'[2]شيت الخامس'!AE25</f>
        <v>59</v>
      </c>
      <c r="F23" s="16">
        <f>'[2]شيت الخامس'!AL25</f>
        <v>56</v>
      </c>
      <c r="G23" s="16">
        <f>'[2]شيت الخامس'!AS25</f>
        <v>60</v>
      </c>
      <c r="H23" s="16">
        <f>'[2]شيت الخامس'!AY25</f>
        <v>99</v>
      </c>
      <c r="I23" s="16">
        <f>'[2]شيت الخامس'!BD25</f>
        <v>98</v>
      </c>
      <c r="J23" s="16">
        <f>'[2]شيت الخامس'!BI25</f>
        <v>98</v>
      </c>
      <c r="K23" s="16">
        <f>'[2]شيت الخامس'!BN25</f>
        <v>99</v>
      </c>
      <c r="L23" s="16">
        <f>'[2]شيت الخامس'!BS25</f>
        <v>98</v>
      </c>
      <c r="M23" s="16">
        <f>'[2]شيت الخامس'!CB25</f>
        <v>58</v>
      </c>
      <c r="N23" s="17" t="str">
        <f t="shared" si="0"/>
        <v>ممتاز</v>
      </c>
      <c r="O23" s="18" t="str">
        <f t="shared" si="1"/>
        <v xml:space="preserve"> ناجح </v>
      </c>
      <c r="P23" s="48">
        <f t="shared" si="2"/>
        <v>18</v>
      </c>
      <c r="Q23" s="49"/>
      <c r="R23" s="66">
        <f t="array" ref="R23">SUM(IF(S23&lt;$S$6:$S$110,1/COUNTIF($S$6:$S$110,$S$6:$S$110)))+1</f>
        <v>11</v>
      </c>
      <c r="S23" s="21">
        <f t="shared" si="3"/>
        <v>285</v>
      </c>
    </row>
    <row r="24" spans="1:19" ht="19" customHeight="1">
      <c r="A24" s="14">
        <f>IF(B24="","",SUBTOTAL(3,$B$6:B24))</f>
        <v>19</v>
      </c>
      <c r="B24" s="15" t="str">
        <f>'[2]شيت الخامس'!H86</f>
        <v>دنيا عبد الكريم عبد الله عبد الكريم يوسف</v>
      </c>
      <c r="C24" s="16">
        <f>'[2]شيت الخامس'!Q86</f>
        <v>59</v>
      </c>
      <c r="D24" s="16">
        <f>'[2]شيت الخامس'!X86</f>
        <v>48</v>
      </c>
      <c r="E24" s="16">
        <f>'[2]شيت الخامس'!AE86</f>
        <v>60</v>
      </c>
      <c r="F24" s="16">
        <f>'[2]شيت الخامس'!AL86</f>
        <v>58</v>
      </c>
      <c r="G24" s="16">
        <f>'[2]شيت الخامس'!AS86</f>
        <v>60</v>
      </c>
      <c r="H24" s="16">
        <f>'[2]شيت الخامس'!AY86</f>
        <v>99</v>
      </c>
      <c r="I24" s="16">
        <f>'[2]شيت الخامس'!BD86</f>
        <v>98</v>
      </c>
      <c r="J24" s="16">
        <f>'[2]شيت الخامس'!BI86</f>
        <v>98</v>
      </c>
      <c r="K24" s="16">
        <f>'[2]شيت الخامس'!BN86</f>
        <v>99</v>
      </c>
      <c r="L24" s="16">
        <f>'[2]شيت الخامس'!BS86</f>
        <v>98</v>
      </c>
      <c r="M24" s="16">
        <f>'[2]شيت الخامس'!CB86</f>
        <v>58</v>
      </c>
      <c r="N24" s="17" t="str">
        <f t="shared" si="0"/>
        <v>ممتاز</v>
      </c>
      <c r="O24" s="18" t="str">
        <f t="shared" si="1"/>
        <v xml:space="preserve"> ناجح </v>
      </c>
      <c r="P24" s="48">
        <f t="shared" si="2"/>
        <v>18</v>
      </c>
      <c r="Q24" s="49"/>
      <c r="R24" s="66">
        <f t="array" ref="R24">SUM(IF(S24&lt;$S$6:$S$110,1/COUNTIF($S$6:$S$110,$S$6:$S$110)))+1</f>
        <v>11</v>
      </c>
      <c r="S24" s="21">
        <f t="shared" si="3"/>
        <v>285</v>
      </c>
    </row>
    <row r="25" spans="1:19" ht="19" customHeight="1">
      <c r="A25" s="14">
        <f>IF(B25="","",SUBTOTAL(3,$B$6:B25))</f>
        <v>20</v>
      </c>
      <c r="B25" s="15" t="str">
        <f>'[2]شيت الخامس'!H94</f>
        <v>شهد علي محمد مصلحي عوض</v>
      </c>
      <c r="C25" s="16">
        <f>'[2]شيت الخامس'!Q94</f>
        <v>58</v>
      </c>
      <c r="D25" s="16">
        <f>'[2]شيت الخامس'!X94</f>
        <v>58</v>
      </c>
      <c r="E25" s="16">
        <f>'[2]شيت الخامس'!AE94</f>
        <v>57</v>
      </c>
      <c r="F25" s="16">
        <f>'[2]شيت الخامس'!AL94</f>
        <v>56</v>
      </c>
      <c r="G25" s="16">
        <f>'[2]شيت الخامس'!AS94</f>
        <v>56</v>
      </c>
      <c r="H25" s="16">
        <f>'[2]شيت الخامس'!AY94</f>
        <v>99</v>
      </c>
      <c r="I25" s="16">
        <f>'[2]شيت الخامس'!BD94</f>
        <v>98</v>
      </c>
      <c r="J25" s="16">
        <f>'[2]شيت الخامس'!BI94</f>
        <v>98</v>
      </c>
      <c r="K25" s="16">
        <f>'[2]شيت الخامس'!BN94</f>
        <v>99</v>
      </c>
      <c r="L25" s="16">
        <f>'[2]شيت الخامس'!BS94</f>
        <v>98</v>
      </c>
      <c r="M25" s="16">
        <f>'[2]شيت الخامس'!CB94</f>
        <v>60</v>
      </c>
      <c r="N25" s="17" t="str">
        <f t="shared" si="0"/>
        <v>ممتاز</v>
      </c>
      <c r="O25" s="18" t="str">
        <f t="shared" si="1"/>
        <v xml:space="preserve"> ناجح </v>
      </c>
      <c r="P25" s="48">
        <f t="shared" si="2"/>
        <v>18</v>
      </c>
      <c r="Q25" s="49"/>
      <c r="R25" s="66">
        <f t="array" ref="R25">SUM(IF(S25&lt;$S$6:$S$110,1/COUNTIF($S$6:$S$110,$S$6:$S$110)))+1</f>
        <v>11</v>
      </c>
      <c r="S25" s="21">
        <f t="shared" si="3"/>
        <v>285</v>
      </c>
    </row>
    <row r="26" spans="1:19" ht="19" customHeight="1">
      <c r="A26" s="14">
        <f>IF(B26="","",SUBTOTAL(3,$B$6:B26))</f>
        <v>21</v>
      </c>
      <c r="B26" s="15" t="str">
        <f>'[2]شيت الخامس'!H101</f>
        <v>ملك حسين موسي ابراهيم موسى</v>
      </c>
      <c r="C26" s="16">
        <f>'[2]شيت الخامس'!Q101</f>
        <v>59</v>
      </c>
      <c r="D26" s="16">
        <f>'[2]شيت الخامس'!X101</f>
        <v>58</v>
      </c>
      <c r="E26" s="16">
        <f>'[2]شيت الخامس'!AE101</f>
        <v>60</v>
      </c>
      <c r="F26" s="16">
        <f>'[2]شيت الخامس'!AL101</f>
        <v>48</v>
      </c>
      <c r="G26" s="16">
        <f>'[2]شيت الخامس'!AS101</f>
        <v>60</v>
      </c>
      <c r="H26" s="16">
        <f>'[2]شيت الخامس'!AY101</f>
        <v>97</v>
      </c>
      <c r="I26" s="16">
        <f>'[2]شيت الخامس'!BD101</f>
        <v>98</v>
      </c>
      <c r="J26" s="16">
        <f>'[2]شيت الخامس'!BI101</f>
        <v>98</v>
      </c>
      <c r="K26" s="16">
        <f>'[2]شيت الخامس'!BN101</f>
        <v>97</v>
      </c>
      <c r="L26" s="16">
        <f>'[2]شيت الخامس'!BS101</f>
        <v>98</v>
      </c>
      <c r="M26" s="16">
        <f>'[2]شيت الخامس'!CB101</f>
        <v>60</v>
      </c>
      <c r="N26" s="17" t="str">
        <f t="shared" si="0"/>
        <v>ممتاز</v>
      </c>
      <c r="O26" s="18" t="str">
        <f t="shared" si="1"/>
        <v xml:space="preserve"> ناجح </v>
      </c>
      <c r="P26" s="48">
        <f t="shared" si="2"/>
        <v>18</v>
      </c>
      <c r="Q26" s="49"/>
      <c r="R26" s="66">
        <f t="array" ref="R26">SUM(IF(S26&lt;$S$6:$S$110,1/COUNTIF($S$6:$S$110,$S$6:$S$110)))+1</f>
        <v>11</v>
      </c>
      <c r="S26" s="21">
        <f t="shared" si="3"/>
        <v>285</v>
      </c>
    </row>
    <row r="27" spans="1:19" ht="19" customHeight="1">
      <c r="A27" s="14">
        <f>IF(B27="","",SUBTOTAL(3,$B$6:B27))</f>
        <v>22</v>
      </c>
      <c r="B27" s="15" t="str">
        <f>'[2]شيت الخامس'!H40</f>
        <v>عبد الرحمن عماد محمد عبدالعليم فرج</v>
      </c>
      <c r="C27" s="16">
        <f>'[2]شيت الخامس'!Q40</f>
        <v>58</v>
      </c>
      <c r="D27" s="16">
        <f>'[2]شيت الخامس'!X40</f>
        <v>52</v>
      </c>
      <c r="E27" s="16">
        <f>'[2]شيت الخامس'!AE40</f>
        <v>60</v>
      </c>
      <c r="F27" s="16">
        <f>'[2]شيت الخامس'!AL40</f>
        <v>54</v>
      </c>
      <c r="G27" s="16">
        <f>'[2]شيت الخامس'!AS40</f>
        <v>60</v>
      </c>
      <c r="H27" s="16">
        <f>'[2]شيت الخامس'!AY40</f>
        <v>99</v>
      </c>
      <c r="I27" s="16">
        <f>'[2]شيت الخامس'!BD40</f>
        <v>98</v>
      </c>
      <c r="J27" s="16">
        <f>'[2]شيت الخامس'!BI40</f>
        <v>98</v>
      </c>
      <c r="K27" s="16">
        <f>'[2]شيت الخامس'!BN40</f>
        <v>99</v>
      </c>
      <c r="L27" s="16">
        <f>'[2]شيت الخامس'!BS40</f>
        <v>98</v>
      </c>
      <c r="M27" s="16">
        <f>'[2]شيت الخامس'!CB40</f>
        <v>58</v>
      </c>
      <c r="N27" s="17" t="str">
        <f t="shared" si="0"/>
        <v>ممتاز</v>
      </c>
      <c r="O27" s="18" t="str">
        <f t="shared" si="1"/>
        <v xml:space="preserve"> ناجح </v>
      </c>
      <c r="P27" s="48">
        <f t="shared" si="2"/>
        <v>22</v>
      </c>
      <c r="Q27" s="49"/>
      <c r="R27" s="66">
        <f t="array" ref="R27">SUM(IF(S27&lt;$S$6:$S$110,1/COUNTIF($S$6:$S$110,$S$6:$S$110)))+1</f>
        <v>12</v>
      </c>
      <c r="S27" s="21">
        <f t="shared" si="3"/>
        <v>284</v>
      </c>
    </row>
    <row r="28" spans="1:19" ht="19" customHeight="1">
      <c r="A28" s="14">
        <f>IF(B28="","",SUBTOTAL(3,$B$6:B28))</f>
        <v>23</v>
      </c>
      <c r="B28" s="15" t="str">
        <f>'[2]شيت الخامس'!H47</f>
        <v>عمار علي علي رضوان الشحري</v>
      </c>
      <c r="C28" s="16">
        <f>'[2]شيت الخامس'!Q47</f>
        <v>54</v>
      </c>
      <c r="D28" s="16">
        <f>'[2]شيت الخامس'!X47</f>
        <v>55</v>
      </c>
      <c r="E28" s="16">
        <f>'[2]شيت الخامس'!AE47</f>
        <v>60</v>
      </c>
      <c r="F28" s="16">
        <f>'[2]شيت الخامس'!AL47</f>
        <v>56</v>
      </c>
      <c r="G28" s="16">
        <f>'[2]شيت الخامس'!AS47</f>
        <v>58</v>
      </c>
      <c r="H28" s="16">
        <f>'[2]شيت الخامس'!AY47</f>
        <v>99</v>
      </c>
      <c r="I28" s="16">
        <f>'[2]شيت الخامس'!BD47</f>
        <v>98</v>
      </c>
      <c r="J28" s="16">
        <f>'[2]شيت الخامس'!BI47</f>
        <v>98</v>
      </c>
      <c r="K28" s="16">
        <f>'[2]شيت الخامس'!BN47</f>
        <v>99</v>
      </c>
      <c r="L28" s="16">
        <f>'[2]شيت الخامس'!BS47</f>
        <v>98</v>
      </c>
      <c r="M28" s="16">
        <f>'[2]شيت الخامس'!CB47</f>
        <v>60</v>
      </c>
      <c r="N28" s="17" t="str">
        <f t="shared" si="0"/>
        <v>ممتاز</v>
      </c>
      <c r="O28" s="18" t="str">
        <f t="shared" si="1"/>
        <v xml:space="preserve"> ناجح </v>
      </c>
      <c r="P28" s="48">
        <f t="shared" si="2"/>
        <v>23</v>
      </c>
      <c r="Q28" s="49"/>
      <c r="R28" s="66">
        <f t="array" ref="R28">SUM(IF(S28&lt;$S$6:$S$110,1/COUNTIF($S$6:$S$110,$S$6:$S$110)))+1</f>
        <v>13</v>
      </c>
      <c r="S28" s="21">
        <f t="shared" si="3"/>
        <v>283</v>
      </c>
    </row>
    <row r="29" spans="1:19" ht="19" customHeight="1">
      <c r="A29" s="14">
        <f>IF(B29="","",SUBTOTAL(3,$B$6:B29))</f>
        <v>24</v>
      </c>
      <c r="B29" s="15" t="str">
        <f>'[2]شيت الخامس'!H78</f>
        <v>آيه عبد الحميد علي بكر</v>
      </c>
      <c r="C29" s="16">
        <f>'[2]شيت الخامس'!Q78</f>
        <v>58</v>
      </c>
      <c r="D29" s="16">
        <f>'[2]شيت الخامس'!X78</f>
        <v>48</v>
      </c>
      <c r="E29" s="16">
        <f>'[2]شيت الخامس'!AE78</f>
        <v>60</v>
      </c>
      <c r="F29" s="16">
        <f>'[2]شيت الخامس'!AL78</f>
        <v>56</v>
      </c>
      <c r="G29" s="16">
        <f>'[2]شيت الخامس'!AS78</f>
        <v>60</v>
      </c>
      <c r="H29" s="16">
        <f>'[2]شيت الخامس'!AY78</f>
        <v>96</v>
      </c>
      <c r="I29" s="16">
        <f>'[2]شيت الخامس'!BD78</f>
        <v>95</v>
      </c>
      <c r="J29" s="16">
        <f>'[2]شيت الخامس'!BI78</f>
        <v>95</v>
      </c>
      <c r="K29" s="16">
        <f>'[2]شيت الخامس'!BN78</f>
        <v>94</v>
      </c>
      <c r="L29" s="16">
        <f>'[2]شيت الخامس'!BS78</f>
        <v>95</v>
      </c>
      <c r="M29" s="16">
        <f>'[2]شيت الخامس'!CB78</f>
        <v>60</v>
      </c>
      <c r="N29" s="17" t="str">
        <f t="shared" si="0"/>
        <v>ممتاز</v>
      </c>
      <c r="O29" s="18" t="str">
        <f t="shared" si="1"/>
        <v xml:space="preserve"> ناجح </v>
      </c>
      <c r="P29" s="48">
        <f t="shared" si="2"/>
        <v>24</v>
      </c>
      <c r="Q29" s="49"/>
      <c r="R29" s="66">
        <f t="array" ref="R29">SUM(IF(S29&lt;$S$6:$S$110,1/COUNTIF($S$6:$S$110,$S$6:$S$110)))+1</f>
        <v>14</v>
      </c>
      <c r="S29" s="21">
        <f t="shared" si="3"/>
        <v>282</v>
      </c>
    </row>
    <row r="30" spans="1:19" ht="19" customHeight="1">
      <c r="A30" s="14">
        <f>IF(B30="","",SUBTOTAL(3,$B$6:B30))</f>
        <v>25</v>
      </c>
      <c r="B30" s="15" t="str">
        <f>'[2]شيت الخامس'!H89</f>
        <v>رؤي سمير موسي أحمد عبد الدايم</v>
      </c>
      <c r="C30" s="16">
        <f>'[2]شيت الخامس'!Q89</f>
        <v>58</v>
      </c>
      <c r="D30" s="16">
        <f>'[2]شيت الخامس'!X89</f>
        <v>56</v>
      </c>
      <c r="E30" s="16">
        <f>'[2]شيت الخامس'!AE89</f>
        <v>58</v>
      </c>
      <c r="F30" s="16">
        <f>'[2]شيت الخامس'!AL89</f>
        <v>54</v>
      </c>
      <c r="G30" s="16">
        <f>'[2]شيت الخامس'!AS89</f>
        <v>56</v>
      </c>
      <c r="H30" s="16">
        <f>'[2]شيت الخامس'!AY89</f>
        <v>99</v>
      </c>
      <c r="I30" s="16">
        <f>'[2]شيت الخامس'!BD89</f>
        <v>98</v>
      </c>
      <c r="J30" s="16">
        <f>'[2]شيت الخامس'!BI89</f>
        <v>98</v>
      </c>
      <c r="K30" s="16">
        <f>'[2]شيت الخامس'!BN89</f>
        <v>99</v>
      </c>
      <c r="L30" s="16">
        <f>'[2]شيت الخامس'!BS89</f>
        <v>98</v>
      </c>
      <c r="M30" s="16">
        <f>'[2]شيت الخامس'!CB89</f>
        <v>60</v>
      </c>
      <c r="N30" s="17" t="str">
        <f t="shared" si="0"/>
        <v>ممتاز</v>
      </c>
      <c r="O30" s="18" t="str">
        <f t="shared" si="1"/>
        <v xml:space="preserve"> ناجح </v>
      </c>
      <c r="P30" s="48">
        <f t="shared" si="2"/>
        <v>24</v>
      </c>
      <c r="Q30" s="49"/>
      <c r="R30" s="66">
        <f t="array" ref="R30">SUM(IF(S30&lt;$S$6:$S$110,1/COUNTIF($S$6:$S$110,$S$6:$S$110)))+1</f>
        <v>14</v>
      </c>
      <c r="S30" s="21">
        <f t="shared" si="3"/>
        <v>282</v>
      </c>
    </row>
    <row r="31" spans="1:19" ht="19" customHeight="1">
      <c r="A31" s="14">
        <f>IF(B31="","",SUBTOTAL(3,$B$6:B31))</f>
        <v>26</v>
      </c>
      <c r="B31" s="15" t="str">
        <f>'[2]شيت الخامس'!H19</f>
        <v>أحمد محمد منصور باز الشريف</v>
      </c>
      <c r="C31" s="16">
        <f>'[2]شيت الخامس'!Q19</f>
        <v>57</v>
      </c>
      <c r="D31" s="16">
        <f>'[2]شيت الخامس'!X19</f>
        <v>58</v>
      </c>
      <c r="E31" s="16">
        <f>'[2]شيت الخامس'!AE19</f>
        <v>60</v>
      </c>
      <c r="F31" s="16">
        <f>'[2]شيت الخامس'!AL19</f>
        <v>50</v>
      </c>
      <c r="G31" s="16">
        <f>'[2]شيت الخامس'!AS19</f>
        <v>56</v>
      </c>
      <c r="H31" s="16">
        <f>'[2]شيت الخامس'!AY19</f>
        <v>99</v>
      </c>
      <c r="I31" s="16">
        <f>'[2]شيت الخامس'!BD19</f>
        <v>98</v>
      </c>
      <c r="J31" s="16">
        <f>'[2]شيت الخامس'!BI19</f>
        <v>98</v>
      </c>
      <c r="K31" s="16">
        <f>'[2]شيت الخامس'!BN19</f>
        <v>99</v>
      </c>
      <c r="L31" s="16">
        <f>'[2]شيت الخامس'!BS19</f>
        <v>98</v>
      </c>
      <c r="M31" s="16">
        <f>'[2]شيت الخامس'!CB19</f>
        <v>59</v>
      </c>
      <c r="N31" s="17" t="str">
        <f t="shared" si="0"/>
        <v>ممتاز</v>
      </c>
      <c r="O31" s="18" t="str">
        <f t="shared" si="1"/>
        <v xml:space="preserve"> ناجح </v>
      </c>
      <c r="P31" s="48">
        <f t="shared" si="2"/>
        <v>26</v>
      </c>
      <c r="Q31" s="49"/>
      <c r="R31" s="66">
        <f t="array" ref="R31">SUM(IF(S31&lt;$S$6:$S$110,1/COUNTIF($S$6:$S$110,$S$6:$S$110)))+1</f>
        <v>15</v>
      </c>
      <c r="S31" s="21">
        <f t="shared" si="3"/>
        <v>281</v>
      </c>
    </row>
    <row r="32" spans="1:19" ht="19" customHeight="1">
      <c r="A32" s="14">
        <f>IF(B32="","",SUBTOTAL(3,$B$6:B32))</f>
        <v>27</v>
      </c>
      <c r="B32" s="15" t="str">
        <f>'[2]شيت الخامس'!H58</f>
        <v>محمد ماهر إبراهيم المرادي</v>
      </c>
      <c r="C32" s="16">
        <f>'[2]شيت الخامس'!Q58</f>
        <v>60</v>
      </c>
      <c r="D32" s="16">
        <f>'[2]شيت الخامس'!X58</f>
        <v>44</v>
      </c>
      <c r="E32" s="16">
        <f>'[2]شيت الخامس'!AE58</f>
        <v>57</v>
      </c>
      <c r="F32" s="16">
        <f>'[2]شيت الخامس'!AL58</f>
        <v>60</v>
      </c>
      <c r="G32" s="16">
        <f>'[2]شيت الخامس'!AS58</f>
        <v>60</v>
      </c>
      <c r="H32" s="16">
        <f>'[2]شيت الخامس'!AY58</f>
        <v>99</v>
      </c>
      <c r="I32" s="16">
        <f>'[2]شيت الخامس'!BD58</f>
        <v>98</v>
      </c>
      <c r="J32" s="16">
        <f>'[2]شيت الخامس'!BI58</f>
        <v>98</v>
      </c>
      <c r="K32" s="16">
        <f>'[2]شيت الخامس'!BN58</f>
        <v>99</v>
      </c>
      <c r="L32" s="16">
        <f>'[2]شيت الخامس'!BS58</f>
        <v>98</v>
      </c>
      <c r="M32" s="16">
        <f>'[2]شيت الخامس'!CB58</f>
        <v>59</v>
      </c>
      <c r="N32" s="17" t="str">
        <f t="shared" si="0"/>
        <v>ممتاز</v>
      </c>
      <c r="O32" s="18" t="str">
        <f t="shared" si="1"/>
        <v xml:space="preserve"> ناجح </v>
      </c>
      <c r="P32" s="48">
        <f t="shared" si="2"/>
        <v>26</v>
      </c>
      <c r="Q32" s="49"/>
      <c r="R32" s="66">
        <f t="array" ref="R32">SUM(IF(S32&lt;$S$6:$S$110,1/COUNTIF($S$6:$S$110,$S$6:$S$110)))+1</f>
        <v>15</v>
      </c>
      <c r="S32" s="21">
        <f t="shared" si="3"/>
        <v>281</v>
      </c>
    </row>
    <row r="33" spans="1:19" ht="19" customHeight="1">
      <c r="A33" s="14">
        <f>IF(B33="","",SUBTOTAL(3,$B$6:B33))</f>
        <v>28</v>
      </c>
      <c r="B33" s="15" t="str">
        <f>'[2]شيت الخامس'!H111</f>
        <v>نادين أيمن عبد الله الصادق فرج</v>
      </c>
      <c r="C33" s="16">
        <f>'[2]شيت الخامس'!Q111</f>
        <v>55</v>
      </c>
      <c r="D33" s="16">
        <f>'[2]شيت الخامس'!X111</f>
        <v>56</v>
      </c>
      <c r="E33" s="16">
        <f>'[2]شيت الخامس'!AE111</f>
        <v>58</v>
      </c>
      <c r="F33" s="16">
        <f>'[2]شيت الخامس'!AL111</f>
        <v>54</v>
      </c>
      <c r="G33" s="16">
        <f>'[2]شيت الخامس'!AS111</f>
        <v>58</v>
      </c>
      <c r="H33" s="16">
        <f>'[2]شيت الخامس'!AY111</f>
        <v>99</v>
      </c>
      <c r="I33" s="16">
        <f>'[2]شيت الخامس'!BD111</f>
        <v>98</v>
      </c>
      <c r="J33" s="16">
        <f>'[2]شيت الخامس'!BI111</f>
        <v>98</v>
      </c>
      <c r="K33" s="16">
        <f>'[2]شيت الخامس'!BN111</f>
        <v>97</v>
      </c>
      <c r="L33" s="16">
        <f>'[2]شيت الخامس'!BS111</f>
        <v>98</v>
      </c>
      <c r="M33" s="16">
        <f>'[2]شيت الخامس'!CB111</f>
        <v>60</v>
      </c>
      <c r="N33" s="17" t="str">
        <f t="shared" si="0"/>
        <v>ممتاز</v>
      </c>
      <c r="O33" s="18" t="str">
        <f t="shared" si="1"/>
        <v xml:space="preserve"> ناجح </v>
      </c>
      <c r="P33" s="48">
        <f t="shared" si="2"/>
        <v>26</v>
      </c>
      <c r="Q33" s="49"/>
      <c r="R33" s="66">
        <f t="array" ref="R33">SUM(IF(S33&lt;$S$6:$S$110,1/COUNTIF($S$6:$S$110,$S$6:$S$110)))+1</f>
        <v>15</v>
      </c>
      <c r="S33" s="21">
        <f t="shared" si="3"/>
        <v>281</v>
      </c>
    </row>
    <row r="34" spans="1:19" ht="19" customHeight="1">
      <c r="A34" s="14">
        <f>IF(B34="","",SUBTOTAL(3,$B$6:B34))</f>
        <v>29</v>
      </c>
      <c r="B34" s="15" t="str">
        <f>'[2]شيت الخامس'!H65</f>
        <v>مهند أمير سامي عبد المطلب درغام</v>
      </c>
      <c r="C34" s="16">
        <f>'[2]شيت الخامس'!Q65</f>
        <v>54</v>
      </c>
      <c r="D34" s="16">
        <f>'[2]شيت الخامس'!X65</f>
        <v>50</v>
      </c>
      <c r="E34" s="16">
        <f>'[2]شيت الخامس'!AE65</f>
        <v>58</v>
      </c>
      <c r="F34" s="16">
        <f>'[2]شيت الخامس'!AL65</f>
        <v>60</v>
      </c>
      <c r="G34" s="16">
        <f>'[2]شيت الخامس'!AS65</f>
        <v>58</v>
      </c>
      <c r="H34" s="16">
        <f>'[2]شيت الخامس'!AY65</f>
        <v>98</v>
      </c>
      <c r="I34" s="16">
        <f>'[2]شيت الخامس'!BD65</f>
        <v>98</v>
      </c>
      <c r="J34" s="16">
        <f>'[2]شيت الخامس'!BI65</f>
        <v>98</v>
      </c>
      <c r="K34" s="16">
        <f>'[2]شيت الخامس'!BN65</f>
        <v>99</v>
      </c>
      <c r="L34" s="16">
        <f>'[2]شيت الخامس'!BS65</f>
        <v>98</v>
      </c>
      <c r="M34" s="16">
        <f>'[2]شيت الخامس'!CB65</f>
        <v>56</v>
      </c>
      <c r="N34" s="17" t="str">
        <f t="shared" si="0"/>
        <v>ممتاز</v>
      </c>
      <c r="O34" s="18" t="str">
        <f t="shared" si="1"/>
        <v xml:space="preserve"> ناجح </v>
      </c>
      <c r="P34" s="48">
        <f t="shared" si="2"/>
        <v>29</v>
      </c>
      <c r="Q34" s="49"/>
      <c r="R34" s="66">
        <f t="array" ref="R34">SUM(IF(S34&lt;$S$6:$S$110,1/COUNTIF($S$6:$S$110,$S$6:$S$110)))+1</f>
        <v>16</v>
      </c>
      <c r="S34" s="21">
        <f t="shared" si="3"/>
        <v>280</v>
      </c>
    </row>
    <row r="35" spans="1:19" ht="19" customHeight="1">
      <c r="A35" s="14">
        <f>IF(B35="","",SUBTOTAL(3,$B$6:B35))</f>
        <v>30</v>
      </c>
      <c r="B35" s="15" t="str">
        <f>'[2]شيت الخامس'!H106</f>
        <v>ملك محمد عبد الله محمود البكري</v>
      </c>
      <c r="C35" s="16">
        <f>'[2]شيت الخامس'!Q106</f>
        <v>57</v>
      </c>
      <c r="D35" s="16">
        <f>'[2]شيت الخامس'!X106</f>
        <v>54</v>
      </c>
      <c r="E35" s="16">
        <f>'[2]شيت الخامس'!AE106</f>
        <v>57</v>
      </c>
      <c r="F35" s="16">
        <f>'[2]شيت الخامس'!AL106</f>
        <v>54</v>
      </c>
      <c r="G35" s="16">
        <f>'[2]شيت الخامس'!AS106</f>
        <v>58</v>
      </c>
      <c r="H35" s="16">
        <f>'[2]شيت الخامس'!AY106</f>
        <v>99</v>
      </c>
      <c r="I35" s="16">
        <f>'[2]شيت الخامس'!BD106</f>
        <v>98</v>
      </c>
      <c r="J35" s="16">
        <f>'[2]شيت الخامس'!BI106</f>
        <v>98</v>
      </c>
      <c r="K35" s="16">
        <f>'[2]شيت الخامس'!BN106</f>
        <v>97</v>
      </c>
      <c r="L35" s="16">
        <f>'[2]شيت الخامس'!BS106</f>
        <v>98</v>
      </c>
      <c r="M35" s="16">
        <f>'[2]شيت الخامس'!CB106</f>
        <v>59</v>
      </c>
      <c r="N35" s="17" t="str">
        <f t="shared" si="0"/>
        <v>ممتاز</v>
      </c>
      <c r="O35" s="18" t="str">
        <f t="shared" si="1"/>
        <v xml:space="preserve"> ناجح </v>
      </c>
      <c r="P35" s="48">
        <f t="shared" si="2"/>
        <v>29</v>
      </c>
      <c r="Q35" s="49"/>
      <c r="R35" s="66">
        <f t="array" ref="R35">SUM(IF(S35&lt;$S$6:$S$110,1/COUNTIF($S$6:$S$110,$S$6:$S$110)))+1</f>
        <v>16</v>
      </c>
      <c r="S35" s="21">
        <f t="shared" si="3"/>
        <v>280</v>
      </c>
    </row>
    <row r="36" spans="1:19" ht="19" customHeight="1">
      <c r="A36" s="14">
        <f>IF(B36="","",SUBTOTAL(3,$B$6:B36))</f>
        <v>31</v>
      </c>
      <c r="B36" s="15" t="str">
        <f>'[2]شيت الخامس'!H110</f>
        <v>مني جمال ابراهيم محمد عبدالله</v>
      </c>
      <c r="C36" s="16">
        <f>'[2]شيت الخامس'!Q110</f>
        <v>58</v>
      </c>
      <c r="D36" s="16">
        <f>'[2]شيت الخامس'!X110</f>
        <v>56</v>
      </c>
      <c r="E36" s="16">
        <f>'[2]شيت الخامس'!AE110</f>
        <v>56</v>
      </c>
      <c r="F36" s="16">
        <f>'[2]شيت الخامس'!AL110</f>
        <v>52</v>
      </c>
      <c r="G36" s="16">
        <f>'[2]شيت الخامس'!AS110</f>
        <v>58</v>
      </c>
      <c r="H36" s="16">
        <f>'[2]شيت الخامس'!AY110</f>
        <v>99</v>
      </c>
      <c r="I36" s="16">
        <f>'[2]شيت الخامس'!BD110</f>
        <v>98</v>
      </c>
      <c r="J36" s="16">
        <f>'[2]شيت الخامس'!BI110</f>
        <v>98</v>
      </c>
      <c r="K36" s="16">
        <f>'[2]شيت الخامس'!BN110</f>
        <v>99</v>
      </c>
      <c r="L36" s="16">
        <f>'[2]شيت الخامس'!BS110</f>
        <v>98</v>
      </c>
      <c r="M36" s="16">
        <f>'[2]شيت الخامس'!CB110</f>
        <v>55</v>
      </c>
      <c r="N36" s="17" t="str">
        <f t="shared" si="0"/>
        <v>ممتاز</v>
      </c>
      <c r="O36" s="18" t="str">
        <f t="shared" si="1"/>
        <v xml:space="preserve"> ناجح </v>
      </c>
      <c r="P36" s="48">
        <f t="shared" si="2"/>
        <v>29</v>
      </c>
      <c r="Q36" s="49"/>
      <c r="R36" s="66">
        <f t="array" ref="R36">SUM(IF(S36&lt;$S$6:$S$110,1/COUNTIF($S$6:$S$110,$S$6:$S$110)))+1</f>
        <v>16</v>
      </c>
      <c r="S36" s="21">
        <f t="shared" si="3"/>
        <v>280</v>
      </c>
    </row>
    <row r="37" spans="1:19" ht="19" customHeight="1">
      <c r="A37" s="14">
        <f>IF(B37="","",SUBTOTAL(3,$B$6:B37))</f>
        <v>32</v>
      </c>
      <c r="B37" s="15" t="str">
        <f>'[2]شيت الخامس'!H24</f>
        <v>أكرم محمد محمود محمد حسنين</v>
      </c>
      <c r="C37" s="16">
        <f>'[2]شيت الخامس'!Q24</f>
        <v>58</v>
      </c>
      <c r="D37" s="16">
        <f>'[2]شيت الخامس'!X24</f>
        <v>51</v>
      </c>
      <c r="E37" s="16">
        <f>'[2]شيت الخامس'!AE24</f>
        <v>56</v>
      </c>
      <c r="F37" s="16">
        <f>'[2]شيت الخامس'!AL24</f>
        <v>54</v>
      </c>
      <c r="G37" s="16">
        <f>'[2]شيت الخامس'!AS24</f>
        <v>60</v>
      </c>
      <c r="H37" s="16">
        <f>'[2]شيت الخامس'!AY24</f>
        <v>99</v>
      </c>
      <c r="I37" s="16">
        <f>'[2]شيت الخامس'!BD24</f>
        <v>98</v>
      </c>
      <c r="J37" s="16">
        <f>'[2]شيت الخامس'!BI24</f>
        <v>98</v>
      </c>
      <c r="K37" s="16">
        <f>'[2]شيت الخامس'!BN24</f>
        <v>99</v>
      </c>
      <c r="L37" s="16">
        <f>'[2]شيت الخامس'!BS24</f>
        <v>98</v>
      </c>
      <c r="M37" s="16">
        <f>'[2]شيت الخامس'!CB24</f>
        <v>59</v>
      </c>
      <c r="N37" s="17" t="str">
        <f t="shared" si="0"/>
        <v>ممتاز</v>
      </c>
      <c r="O37" s="18" t="str">
        <f t="shared" si="1"/>
        <v xml:space="preserve"> ناجح </v>
      </c>
      <c r="P37" s="48">
        <f t="shared" si="2"/>
        <v>32</v>
      </c>
      <c r="Q37" s="49"/>
      <c r="R37" s="66">
        <f t="array" ref="R37">SUM(IF(S37&lt;$S$6:$S$110,1/COUNTIF($S$6:$S$110,$S$6:$S$110)))+1</f>
        <v>17.000000000000004</v>
      </c>
      <c r="S37" s="21">
        <f t="shared" si="3"/>
        <v>279</v>
      </c>
    </row>
    <row r="38" spans="1:19" ht="19" customHeight="1">
      <c r="A38" s="14">
        <f>IF(B38="","",SUBTOTAL(3,$B$6:B38))</f>
        <v>33</v>
      </c>
      <c r="B38" s="15" t="str">
        <f>'[2]شيت الخامس'!H26</f>
        <v>امير مجدى ابراهيم الجزار</v>
      </c>
      <c r="C38" s="16">
        <f>'[2]شيت الخامس'!Q26</f>
        <v>56</v>
      </c>
      <c r="D38" s="16">
        <f>'[2]شيت الخامس'!X26</f>
        <v>56</v>
      </c>
      <c r="E38" s="16">
        <f>'[2]شيت الخامس'!AE26</f>
        <v>59</v>
      </c>
      <c r="F38" s="16">
        <f>'[2]شيت الخامس'!AL26</f>
        <v>48</v>
      </c>
      <c r="G38" s="16">
        <f>'[2]شيت الخامس'!AS26</f>
        <v>60</v>
      </c>
      <c r="H38" s="16">
        <f>'[2]شيت الخامس'!AY26</f>
        <v>98</v>
      </c>
      <c r="I38" s="16">
        <f>'[2]شيت الخامس'!BD26</f>
        <v>99</v>
      </c>
      <c r="J38" s="16">
        <f>'[2]شيت الخامس'!BI26</f>
        <v>99</v>
      </c>
      <c r="K38" s="16">
        <f>'[2]شيت الخامس'!BN26</f>
        <v>97</v>
      </c>
      <c r="L38" s="16">
        <f>'[2]شيت الخامس'!BS26</f>
        <v>96</v>
      </c>
      <c r="M38" s="16">
        <f>'[2]شيت الخامس'!CB26</f>
        <v>56</v>
      </c>
      <c r="N38" s="17" t="str">
        <f t="shared" ref="N38:N69" si="4">IF(OR(C38&lt;=30,D38&lt;=30,E38&lt;=30,F38&lt;=30,G38&lt;=30,M38&lt;=30,S38="غ",S38="صفر",C38="صفر",D38="صفر",E38="صفر",F38="صفر",G38="صفر",M38="صفر",C38="غ",D38="غ",E38="غ",F38="غ",G38="غ",M38="غ"),"دون المستوى",IF(S38&gt;=$T$6*0.85,"ممتاز",IF(S38&gt;=$T$6*0.75,"جيد جدا",IF(S38&gt;=$T$6*0.65,"جيد",IF(S38&gt;=$T$6*0.5,"مقبول","دون المستوى")))))</f>
        <v>ممتاز</v>
      </c>
      <c r="O38" s="18" t="str">
        <f t="shared" ref="O38:O69" si="5">IF(COUNTIF(C38:M38,"غ")&gt;=1,"دون المستوى ",IF(COUNTIF(C38:M38,"صفر")&gt;=1,"دون المستوى ",IF(AND(C38&gt;=30,D38&gt;=30,E38&gt;=30,F38&gt;=30,G38&gt;=30,H38&gt;=50,I38&gt;=50,J38&gt;=50,K38&gt;=50,L38&gt;=50,M38&gt;=30)," ناجح ","دون المستوى ")))</f>
        <v xml:space="preserve"> ناجح </v>
      </c>
      <c r="P38" s="48">
        <f t="shared" ref="P38:P69" si="6">RANK(S38,$S$6:$S$121,0)</f>
        <v>32</v>
      </c>
      <c r="Q38" s="49"/>
      <c r="R38" s="66">
        <f t="array" ref="R38">SUM(IF(S38&lt;$S$6:$S$110,1/COUNTIF($S$6:$S$110,$S$6:$S$110)))+1</f>
        <v>17.000000000000004</v>
      </c>
      <c r="S38" s="21">
        <f t="shared" ref="S38:S69" si="7">IF(AND(C38="غ",D38="غ",E38="غ",F38="غ",G38="غ"),"غ",SUM(C38:G38))</f>
        <v>279</v>
      </c>
    </row>
    <row r="39" spans="1:19" ht="19" customHeight="1">
      <c r="A39" s="14">
        <f>IF(B39="","",SUBTOTAL(3,$B$6:B39))</f>
        <v>34</v>
      </c>
      <c r="B39" s="15" t="str">
        <f>'[2]شيت الخامس'!H74</f>
        <v>آلاء أشرف محمود السيد عبد الرحمن</v>
      </c>
      <c r="C39" s="16">
        <f>'[2]شيت الخامس'!Q74</f>
        <v>52</v>
      </c>
      <c r="D39" s="16">
        <f>'[2]شيت الخامس'!X74</f>
        <v>52</v>
      </c>
      <c r="E39" s="16">
        <f>'[2]شيت الخامس'!AE74</f>
        <v>60</v>
      </c>
      <c r="F39" s="16">
        <f>'[2]شيت الخامس'!AL74</f>
        <v>58</v>
      </c>
      <c r="G39" s="16">
        <f>'[2]شيت الخامس'!AS74</f>
        <v>56</v>
      </c>
      <c r="H39" s="16">
        <f>'[2]شيت الخامس'!AY74</f>
        <v>99</v>
      </c>
      <c r="I39" s="16">
        <f>'[2]شيت الخامس'!BD74</f>
        <v>98</v>
      </c>
      <c r="J39" s="16">
        <f>'[2]شيت الخامس'!BI74</f>
        <v>98</v>
      </c>
      <c r="K39" s="16">
        <f>'[2]شيت الخامس'!BN74</f>
        <v>97</v>
      </c>
      <c r="L39" s="16">
        <f>'[2]شيت الخامس'!BS74</f>
        <v>98</v>
      </c>
      <c r="M39" s="16">
        <f>'[2]شيت الخامس'!CB74</f>
        <v>52</v>
      </c>
      <c r="N39" s="17" t="str">
        <f t="shared" si="4"/>
        <v>ممتاز</v>
      </c>
      <c r="O39" s="18" t="str">
        <f t="shared" si="5"/>
        <v xml:space="preserve"> ناجح </v>
      </c>
      <c r="P39" s="48">
        <f t="shared" si="6"/>
        <v>34</v>
      </c>
      <c r="Q39" s="49"/>
      <c r="R39" s="66">
        <f t="array" ref="R39">SUM(IF(S39&lt;$S$6:$S$110,1/COUNTIF($S$6:$S$110,$S$6:$S$110)))+1</f>
        <v>18.000000000000004</v>
      </c>
      <c r="S39" s="21">
        <f t="shared" si="7"/>
        <v>278</v>
      </c>
    </row>
    <row r="40" spans="1:19" ht="19" customHeight="1">
      <c r="A40" s="14">
        <f>IF(B40="","",SUBTOTAL(3,$B$6:B40))</f>
        <v>35</v>
      </c>
      <c r="B40" s="15" t="str">
        <f>'[2]شيت الخامس'!H99</f>
        <v>مريم سعيد عبدالمنعم ابراهيم موسى</v>
      </c>
      <c r="C40" s="16">
        <f>'[2]شيت الخامس'!Q99</f>
        <v>55</v>
      </c>
      <c r="D40" s="16">
        <f>'[2]شيت الخامس'!X99</f>
        <v>56</v>
      </c>
      <c r="E40" s="16">
        <f>'[2]شيت الخامس'!AE99</f>
        <v>59</v>
      </c>
      <c r="F40" s="16">
        <f>'[2]شيت الخامس'!AL99</f>
        <v>52</v>
      </c>
      <c r="G40" s="16">
        <f>'[2]شيت الخامس'!AS99</f>
        <v>56</v>
      </c>
      <c r="H40" s="16">
        <f>'[2]شيت الخامس'!AY99</f>
        <v>99</v>
      </c>
      <c r="I40" s="16">
        <f>'[2]شيت الخامس'!BD99</f>
        <v>98</v>
      </c>
      <c r="J40" s="16">
        <f>'[2]شيت الخامس'!BI99</f>
        <v>98</v>
      </c>
      <c r="K40" s="16">
        <f>'[2]شيت الخامس'!BN99</f>
        <v>97</v>
      </c>
      <c r="L40" s="16">
        <f>'[2]شيت الخامس'!BS99</f>
        <v>98</v>
      </c>
      <c r="M40" s="16">
        <f>'[2]شيت الخامس'!CB99</f>
        <v>60</v>
      </c>
      <c r="N40" s="17" t="str">
        <f t="shared" si="4"/>
        <v>ممتاز</v>
      </c>
      <c r="O40" s="18" t="str">
        <f t="shared" si="5"/>
        <v xml:space="preserve"> ناجح </v>
      </c>
      <c r="P40" s="48">
        <f t="shared" si="6"/>
        <v>34</v>
      </c>
      <c r="Q40" s="49"/>
      <c r="R40" s="66">
        <f t="array" ref="R40">SUM(IF(S40&lt;$S$6:$S$110,1/COUNTIF($S$6:$S$110,$S$6:$S$110)))+1</f>
        <v>18.000000000000004</v>
      </c>
      <c r="S40" s="21">
        <f t="shared" si="7"/>
        <v>278</v>
      </c>
    </row>
    <row r="41" spans="1:19" ht="19" customHeight="1">
      <c r="A41" s="14">
        <f>IF(B41="","",SUBTOTAL(3,$B$6:B41))</f>
        <v>36</v>
      </c>
      <c r="B41" s="15" t="str">
        <f>'[2]شيت الخامس'!H100</f>
        <v>ملك جمال عبد الوهاب علي</v>
      </c>
      <c r="C41" s="16">
        <f>'[2]شيت الخامس'!Q100</f>
        <v>56</v>
      </c>
      <c r="D41" s="16">
        <f>'[2]شيت الخامس'!X100</f>
        <v>54</v>
      </c>
      <c r="E41" s="16">
        <f>'[2]شيت الخامس'!AE100</f>
        <v>58</v>
      </c>
      <c r="F41" s="16">
        <f>'[2]شيت الخامس'!AL100</f>
        <v>52</v>
      </c>
      <c r="G41" s="16">
        <f>'[2]شيت الخامس'!AS100</f>
        <v>58</v>
      </c>
      <c r="H41" s="16">
        <f>'[2]شيت الخامس'!AY100</f>
        <v>99</v>
      </c>
      <c r="I41" s="16">
        <f>'[2]شيت الخامس'!BD100</f>
        <v>98</v>
      </c>
      <c r="J41" s="16">
        <f>'[2]شيت الخامس'!BI100</f>
        <v>98</v>
      </c>
      <c r="K41" s="16">
        <f>'[2]شيت الخامس'!BN100</f>
        <v>97</v>
      </c>
      <c r="L41" s="16">
        <f>'[2]شيت الخامس'!BS100</f>
        <v>98</v>
      </c>
      <c r="M41" s="16">
        <f>'[2]شيت الخامس'!CB100</f>
        <v>60</v>
      </c>
      <c r="N41" s="17" t="str">
        <f t="shared" si="4"/>
        <v>ممتاز</v>
      </c>
      <c r="O41" s="18" t="str">
        <f t="shared" si="5"/>
        <v xml:space="preserve"> ناجح </v>
      </c>
      <c r="P41" s="48">
        <f t="shared" si="6"/>
        <v>34</v>
      </c>
      <c r="Q41" s="49"/>
      <c r="R41" s="66">
        <f t="array" ref="R41">SUM(IF(S41&lt;$S$6:$S$110,1/COUNTIF($S$6:$S$110,$S$6:$S$110)))+1</f>
        <v>18.000000000000004</v>
      </c>
      <c r="S41" s="21">
        <f t="shared" si="7"/>
        <v>278</v>
      </c>
    </row>
    <row r="42" spans="1:19" ht="19" customHeight="1">
      <c r="A42" s="14">
        <f>IF(B42="","",SUBTOTAL(3,$B$6:B42))</f>
        <v>37</v>
      </c>
      <c r="B42" s="15" t="str">
        <f>'[2]شيت الخامس'!H27</f>
        <v>أنس إبراهيم محمد الحاج موسى</v>
      </c>
      <c r="C42" s="16">
        <f>'[2]شيت الخامس'!Q27</f>
        <v>57</v>
      </c>
      <c r="D42" s="16">
        <f>'[2]شيت الخامس'!X27</f>
        <v>53</v>
      </c>
      <c r="E42" s="16">
        <f>'[2]شيت الخامس'!AE27</f>
        <v>55</v>
      </c>
      <c r="F42" s="16">
        <f>'[2]شيت الخامس'!AL27</f>
        <v>52</v>
      </c>
      <c r="G42" s="16">
        <f>'[2]شيت الخامس'!AS27</f>
        <v>60</v>
      </c>
      <c r="H42" s="16">
        <f>'[2]شيت الخامس'!AY27</f>
        <v>99</v>
      </c>
      <c r="I42" s="16">
        <f>'[2]شيت الخامس'!BD27</f>
        <v>98</v>
      </c>
      <c r="J42" s="16">
        <f>'[2]شيت الخامس'!BI27</f>
        <v>98</v>
      </c>
      <c r="K42" s="16">
        <f>'[2]شيت الخامس'!BN27</f>
        <v>97</v>
      </c>
      <c r="L42" s="16">
        <f>'[2]شيت الخامس'!BS27</f>
        <v>98</v>
      </c>
      <c r="M42" s="16">
        <f>'[2]شيت الخامس'!CB27</f>
        <v>58</v>
      </c>
      <c r="N42" s="17" t="str">
        <f t="shared" si="4"/>
        <v>ممتاز</v>
      </c>
      <c r="O42" s="18" t="str">
        <f t="shared" si="5"/>
        <v xml:space="preserve"> ناجح </v>
      </c>
      <c r="P42" s="48">
        <f t="shared" si="6"/>
        <v>37</v>
      </c>
      <c r="Q42" s="49"/>
      <c r="R42" s="66">
        <f t="array" ref="R42">SUM(IF(S42&lt;$S$6:$S$110,1/COUNTIF($S$6:$S$110,$S$6:$S$110)))+1</f>
        <v>19</v>
      </c>
      <c r="S42" s="21">
        <f t="shared" si="7"/>
        <v>277</v>
      </c>
    </row>
    <row r="43" spans="1:19" ht="19" customHeight="1">
      <c r="A43" s="14">
        <f>IF(B43="","",SUBTOTAL(3,$B$6:B43))</f>
        <v>38</v>
      </c>
      <c r="B43" s="15" t="str">
        <f>'[2]شيت الخامس'!H42</f>
        <v>عبد العزيز محمد زكى عبد العزيزحماد</v>
      </c>
      <c r="C43" s="16">
        <f>'[2]شيت الخامس'!Q42</f>
        <v>55</v>
      </c>
      <c r="D43" s="16">
        <f>'[2]شيت الخامس'!X42</f>
        <v>51</v>
      </c>
      <c r="E43" s="16">
        <f>'[2]شيت الخامس'!AE42</f>
        <v>58</v>
      </c>
      <c r="F43" s="16">
        <f>'[2]شيت الخامس'!AL42</f>
        <v>52</v>
      </c>
      <c r="G43" s="16">
        <f>'[2]شيت الخامس'!AS42</f>
        <v>60</v>
      </c>
      <c r="H43" s="16">
        <f>'[2]شيت الخامس'!AY42</f>
        <v>99</v>
      </c>
      <c r="I43" s="16">
        <f>'[2]شيت الخامس'!BD42</f>
        <v>98</v>
      </c>
      <c r="J43" s="16">
        <f>'[2]شيت الخامس'!BI42</f>
        <v>98</v>
      </c>
      <c r="K43" s="16">
        <f>'[2]شيت الخامس'!BN42</f>
        <v>99</v>
      </c>
      <c r="L43" s="16">
        <f>'[2]شيت الخامس'!BS42</f>
        <v>98</v>
      </c>
      <c r="M43" s="16">
        <f>'[2]شيت الخامس'!CB42</f>
        <v>44</v>
      </c>
      <c r="N43" s="17" t="str">
        <f t="shared" si="4"/>
        <v>ممتاز</v>
      </c>
      <c r="O43" s="18" t="str">
        <f t="shared" si="5"/>
        <v xml:space="preserve"> ناجح </v>
      </c>
      <c r="P43" s="48">
        <f t="shared" si="6"/>
        <v>38</v>
      </c>
      <c r="Q43" s="49"/>
      <c r="R43" s="66">
        <f t="array" ref="R43">SUM(IF(S43&lt;$S$6:$S$110,1/COUNTIF($S$6:$S$110,$S$6:$S$110)))+1</f>
        <v>20</v>
      </c>
      <c r="S43" s="21">
        <f t="shared" si="7"/>
        <v>276</v>
      </c>
    </row>
    <row r="44" spans="1:19" ht="19" customHeight="1">
      <c r="A44" s="14">
        <f>IF(B44="","",SUBTOTAL(3,$B$6:B44))</f>
        <v>39</v>
      </c>
      <c r="B44" s="15" t="str">
        <f>'[2]شيت الخامس'!H43</f>
        <v>عبدالرحمن فتحي موسي عبد الدايم</v>
      </c>
      <c r="C44" s="16">
        <f>'[2]شيت الخامس'!Q43</f>
        <v>55</v>
      </c>
      <c r="D44" s="16">
        <f>'[2]شيت الخامس'!X43</f>
        <v>50</v>
      </c>
      <c r="E44" s="16">
        <f>'[2]شيت الخامس'!AE43</f>
        <v>60</v>
      </c>
      <c r="F44" s="16">
        <f>'[2]شيت الخامس'!AL43</f>
        <v>56</v>
      </c>
      <c r="G44" s="16">
        <f>'[2]شيت الخامس'!AS43</f>
        <v>54</v>
      </c>
      <c r="H44" s="16">
        <f>'[2]شيت الخامس'!AY43</f>
        <v>99</v>
      </c>
      <c r="I44" s="16">
        <f>'[2]شيت الخامس'!BD43</f>
        <v>98</v>
      </c>
      <c r="J44" s="16">
        <f>'[2]شيت الخامس'!BI43</f>
        <v>98</v>
      </c>
      <c r="K44" s="16">
        <f>'[2]شيت الخامس'!BN43</f>
        <v>97</v>
      </c>
      <c r="L44" s="16">
        <f>'[2]شيت الخامس'!BS43</f>
        <v>98</v>
      </c>
      <c r="M44" s="16">
        <f>'[2]شيت الخامس'!CB43</f>
        <v>51</v>
      </c>
      <c r="N44" s="17" t="str">
        <f t="shared" si="4"/>
        <v>ممتاز</v>
      </c>
      <c r="O44" s="18" t="str">
        <f t="shared" si="5"/>
        <v xml:space="preserve"> ناجح </v>
      </c>
      <c r="P44" s="48">
        <f t="shared" si="6"/>
        <v>39</v>
      </c>
      <c r="Q44" s="49"/>
      <c r="R44" s="66">
        <f t="array" ref="R44">SUM(IF(S44&lt;$S$6:$S$110,1/COUNTIF($S$6:$S$110,$S$6:$S$110)))+1</f>
        <v>21</v>
      </c>
      <c r="S44" s="21">
        <f t="shared" si="7"/>
        <v>275</v>
      </c>
    </row>
    <row r="45" spans="1:19" ht="19" customHeight="1">
      <c r="A45" s="14">
        <f>IF(B45="","",SUBTOTAL(3,$B$6:B45))</f>
        <v>40</v>
      </c>
      <c r="B45" s="15" t="str">
        <f>'[2]شيت الخامس'!H51</f>
        <v>فتحى عبد الكريم فتحى عبد الكريم يوسف</v>
      </c>
      <c r="C45" s="16">
        <f>'[2]شيت الخامس'!Q51</f>
        <v>53</v>
      </c>
      <c r="D45" s="16">
        <f>'[2]شيت الخامس'!X51</f>
        <v>50</v>
      </c>
      <c r="E45" s="16">
        <f>'[2]شيت الخامس'!AE51</f>
        <v>58</v>
      </c>
      <c r="F45" s="16">
        <f>'[2]شيت الخامس'!AL51</f>
        <v>58</v>
      </c>
      <c r="G45" s="16">
        <f>'[2]شيت الخامس'!AS51</f>
        <v>56</v>
      </c>
      <c r="H45" s="16">
        <f>'[2]شيت الخامس'!AY51</f>
        <v>99</v>
      </c>
      <c r="I45" s="16">
        <f>'[2]شيت الخامس'!BD51</f>
        <v>98</v>
      </c>
      <c r="J45" s="16">
        <f>'[2]شيت الخامس'!BI51</f>
        <v>98</v>
      </c>
      <c r="K45" s="16">
        <f>'[2]شيت الخامس'!BN51</f>
        <v>97</v>
      </c>
      <c r="L45" s="16">
        <f>'[2]شيت الخامس'!BS51</f>
        <v>98</v>
      </c>
      <c r="M45" s="16">
        <f>'[2]شيت الخامس'!CB51</f>
        <v>53</v>
      </c>
      <c r="N45" s="17" t="str">
        <f t="shared" si="4"/>
        <v>ممتاز</v>
      </c>
      <c r="O45" s="18" t="str">
        <f t="shared" si="5"/>
        <v xml:space="preserve"> ناجح </v>
      </c>
      <c r="P45" s="48">
        <f t="shared" si="6"/>
        <v>39</v>
      </c>
      <c r="Q45" s="49"/>
      <c r="R45" s="66">
        <f t="array" ref="R45">SUM(IF(S45&lt;$S$6:$S$110,1/COUNTIF($S$6:$S$110,$S$6:$S$110)))+1</f>
        <v>21</v>
      </c>
      <c r="S45" s="21">
        <f t="shared" si="7"/>
        <v>275</v>
      </c>
    </row>
    <row r="46" spans="1:19" ht="19" customHeight="1">
      <c r="A46" s="14">
        <f>IF(B46="","",SUBTOTAL(3,$B$6:B46))</f>
        <v>41</v>
      </c>
      <c r="B46" s="15" t="str">
        <f>'[2]شيت الخامس'!H13</f>
        <v>أحمد السيد عبد الوهاب محمد عرفه</v>
      </c>
      <c r="C46" s="16">
        <f>'[2]شيت الخامس'!Q13</f>
        <v>60</v>
      </c>
      <c r="D46" s="16">
        <f>'[2]شيت الخامس'!X13</f>
        <v>46</v>
      </c>
      <c r="E46" s="16">
        <f>'[2]شيت الخامس'!AE13</f>
        <v>56</v>
      </c>
      <c r="F46" s="16">
        <f>'[2]شيت الخامس'!AL13</f>
        <v>54</v>
      </c>
      <c r="G46" s="16">
        <f>'[2]شيت الخامس'!AS13</f>
        <v>58</v>
      </c>
      <c r="H46" s="16">
        <f>'[2]شيت الخامس'!AY13</f>
        <v>98</v>
      </c>
      <c r="I46" s="16">
        <f>'[2]شيت الخامس'!BD13</f>
        <v>98</v>
      </c>
      <c r="J46" s="16">
        <f>'[2]شيت الخامس'!BI13</f>
        <v>98</v>
      </c>
      <c r="K46" s="16">
        <f>'[2]شيت الخامس'!BN13</f>
        <v>97</v>
      </c>
      <c r="L46" s="16">
        <f>'[2]شيت الخامس'!BS13</f>
        <v>98</v>
      </c>
      <c r="M46" s="16">
        <f>'[2]شيت الخامس'!CB13</f>
        <v>58</v>
      </c>
      <c r="N46" s="17" t="str">
        <f t="shared" si="4"/>
        <v>ممتاز</v>
      </c>
      <c r="O46" s="18" t="str">
        <f t="shared" si="5"/>
        <v xml:space="preserve"> ناجح </v>
      </c>
      <c r="P46" s="48">
        <f t="shared" si="6"/>
        <v>41</v>
      </c>
      <c r="Q46" s="49"/>
      <c r="R46" s="66">
        <f t="array" ref="R46">SUM(IF(S46&lt;$S$6:$S$110,1/COUNTIF($S$6:$S$110,$S$6:$S$110)))+1</f>
        <v>22</v>
      </c>
      <c r="S46" s="21">
        <f t="shared" si="7"/>
        <v>274</v>
      </c>
    </row>
    <row r="47" spans="1:19" ht="19" customHeight="1">
      <c r="A47" s="14">
        <f>IF(B47="","",SUBTOTAL(3,$B$6:B47))</f>
        <v>42</v>
      </c>
      <c r="B47" s="15" t="str">
        <f>'[2]شيت الخامس'!H28</f>
        <v>انس مجدى ابراهيم الجزار</v>
      </c>
      <c r="C47" s="16">
        <f>'[2]شيت الخامس'!Q28</f>
        <v>58</v>
      </c>
      <c r="D47" s="16">
        <f>'[2]شيت الخامس'!X28</f>
        <v>50</v>
      </c>
      <c r="E47" s="16">
        <f>'[2]شيت الخامس'!AE28</f>
        <v>53</v>
      </c>
      <c r="F47" s="16">
        <f>'[2]شيت الخامس'!AL28</f>
        <v>54</v>
      </c>
      <c r="G47" s="16">
        <f>'[2]شيت الخامس'!AS28</f>
        <v>58</v>
      </c>
      <c r="H47" s="16">
        <f>'[2]شيت الخامس'!AY28</f>
        <v>99</v>
      </c>
      <c r="I47" s="16">
        <f>'[2]شيت الخامس'!BD28</f>
        <v>98</v>
      </c>
      <c r="J47" s="16">
        <f>'[2]شيت الخامس'!BI28</f>
        <v>98</v>
      </c>
      <c r="K47" s="16">
        <f>'[2]شيت الخامس'!BN28</f>
        <v>97</v>
      </c>
      <c r="L47" s="16">
        <f>'[2]شيت الخامس'!BS28</f>
        <v>98</v>
      </c>
      <c r="M47" s="16">
        <f>'[2]شيت الخامس'!CB28</f>
        <v>56</v>
      </c>
      <c r="N47" s="17" t="str">
        <f t="shared" si="4"/>
        <v>ممتاز</v>
      </c>
      <c r="O47" s="18" t="str">
        <f t="shared" si="5"/>
        <v xml:space="preserve"> ناجح </v>
      </c>
      <c r="P47" s="48">
        <f t="shared" si="6"/>
        <v>42</v>
      </c>
      <c r="Q47" s="49"/>
      <c r="R47" s="66">
        <f t="array" ref="R47">SUM(IF(S47&lt;$S$6:$S$110,1/COUNTIF($S$6:$S$110,$S$6:$S$110)))+1</f>
        <v>23</v>
      </c>
      <c r="S47" s="21">
        <f t="shared" si="7"/>
        <v>273</v>
      </c>
    </row>
    <row r="48" spans="1:19" ht="19" customHeight="1">
      <c r="A48" s="14">
        <f>IF(B48="","",SUBTOTAL(3,$B$6:B48))</f>
        <v>43</v>
      </c>
      <c r="B48" s="15" t="str">
        <f>'[2]شيت الخامس'!H49</f>
        <v>عمر محمد محمد عبد العزيز حماد</v>
      </c>
      <c r="C48" s="16">
        <f>'[2]شيت الخامس'!Q49</f>
        <v>53</v>
      </c>
      <c r="D48" s="16">
        <f>'[2]شيت الخامس'!X49</f>
        <v>50</v>
      </c>
      <c r="E48" s="16">
        <f>'[2]شيت الخامس'!AE49</f>
        <v>60</v>
      </c>
      <c r="F48" s="16">
        <f>'[2]شيت الخامس'!AL49</f>
        <v>52</v>
      </c>
      <c r="G48" s="16">
        <f>'[2]شيت الخامس'!AS49</f>
        <v>58</v>
      </c>
      <c r="H48" s="16">
        <f>'[2]شيت الخامس'!AY49</f>
        <v>99</v>
      </c>
      <c r="I48" s="16">
        <f>'[2]شيت الخامس'!BD49</f>
        <v>98</v>
      </c>
      <c r="J48" s="16">
        <f>'[2]شيت الخامس'!BI49</f>
        <v>98</v>
      </c>
      <c r="K48" s="16">
        <f>'[2]شيت الخامس'!BN49</f>
        <v>97</v>
      </c>
      <c r="L48" s="16">
        <f>'[2]شيت الخامس'!BS49</f>
        <v>98</v>
      </c>
      <c r="M48" s="16">
        <f>'[2]شيت الخامس'!CB49</f>
        <v>60</v>
      </c>
      <c r="N48" s="17" t="str">
        <f t="shared" si="4"/>
        <v>ممتاز</v>
      </c>
      <c r="O48" s="18" t="str">
        <f t="shared" si="5"/>
        <v xml:space="preserve"> ناجح </v>
      </c>
      <c r="P48" s="48">
        <f t="shared" si="6"/>
        <v>42</v>
      </c>
      <c r="Q48" s="49"/>
      <c r="R48" s="66">
        <f t="array" ref="R48">SUM(IF(S48&lt;$S$6:$S$110,1/COUNTIF($S$6:$S$110,$S$6:$S$110)))+1</f>
        <v>23</v>
      </c>
      <c r="S48" s="21">
        <f t="shared" si="7"/>
        <v>273</v>
      </c>
    </row>
    <row r="49" spans="1:19" ht="19" customHeight="1">
      <c r="A49" s="14">
        <f>IF(B49="","",SUBTOTAL(3,$B$6:B49))</f>
        <v>44</v>
      </c>
      <c r="B49" s="15" t="str">
        <f>'[2]شيت الخامس'!H63</f>
        <v>محمود عماد عبد الستار محمد ابراهيم</v>
      </c>
      <c r="C49" s="16">
        <f>'[2]شيت الخامس'!Q63</f>
        <v>56</v>
      </c>
      <c r="D49" s="16">
        <f>'[2]شيت الخامس'!X63</f>
        <v>41</v>
      </c>
      <c r="E49" s="16">
        <f>'[2]شيت الخامس'!AE63</f>
        <v>58</v>
      </c>
      <c r="F49" s="16">
        <f>'[2]شيت الخامس'!AL63</f>
        <v>60</v>
      </c>
      <c r="G49" s="16">
        <f>'[2]شيت الخامس'!AS63</f>
        <v>58</v>
      </c>
      <c r="H49" s="16">
        <f>'[2]شيت الخامس'!AY63</f>
        <v>99</v>
      </c>
      <c r="I49" s="16">
        <f>'[2]شيت الخامس'!BD63</f>
        <v>98</v>
      </c>
      <c r="J49" s="16">
        <f>'[2]شيت الخامس'!BI63</f>
        <v>98</v>
      </c>
      <c r="K49" s="16">
        <f>'[2]شيت الخامس'!BN63</f>
        <v>99</v>
      </c>
      <c r="L49" s="16">
        <f>'[2]شيت الخامس'!BS63</f>
        <v>98</v>
      </c>
      <c r="M49" s="16">
        <f>'[2]شيت الخامس'!CB63</f>
        <v>58</v>
      </c>
      <c r="N49" s="17" t="str">
        <f t="shared" si="4"/>
        <v>ممتاز</v>
      </c>
      <c r="O49" s="18" t="str">
        <f t="shared" si="5"/>
        <v xml:space="preserve"> ناجح </v>
      </c>
      <c r="P49" s="48">
        <f t="shared" si="6"/>
        <v>42</v>
      </c>
      <c r="Q49" s="49"/>
      <c r="R49" s="66">
        <f t="array" ref="R49">SUM(IF(S49&lt;$S$6:$S$110,1/COUNTIF($S$6:$S$110,$S$6:$S$110)))+1</f>
        <v>23</v>
      </c>
      <c r="S49" s="21">
        <f t="shared" si="7"/>
        <v>273</v>
      </c>
    </row>
    <row r="50" spans="1:19" ht="19" customHeight="1">
      <c r="A50" s="14">
        <f>IF(B50="","",SUBTOTAL(3,$B$6:B50))</f>
        <v>45</v>
      </c>
      <c r="B50" s="15" t="str">
        <f>'[2]شيت الخامس'!H93</f>
        <v>شهد عبد الله فراج أحمد فراج</v>
      </c>
      <c r="C50" s="16">
        <f>'[2]شيت الخامس'!Q93</f>
        <v>56</v>
      </c>
      <c r="D50" s="16">
        <f>'[2]شيت الخامس'!X93</f>
        <v>53</v>
      </c>
      <c r="E50" s="16">
        <f>'[2]شيت الخامس'!AE93</f>
        <v>56</v>
      </c>
      <c r="F50" s="16">
        <f>'[2]شيت الخامس'!AL93</f>
        <v>58</v>
      </c>
      <c r="G50" s="16">
        <f>'[2]شيت الخامس'!AS93</f>
        <v>50</v>
      </c>
      <c r="H50" s="16">
        <f>'[2]شيت الخامس'!AY93</f>
        <v>99</v>
      </c>
      <c r="I50" s="16">
        <f>'[2]شيت الخامس'!BD93</f>
        <v>98</v>
      </c>
      <c r="J50" s="16">
        <f>'[2]شيت الخامس'!BI93</f>
        <v>98</v>
      </c>
      <c r="K50" s="16">
        <f>'[2]شيت الخامس'!BN93</f>
        <v>99</v>
      </c>
      <c r="L50" s="16">
        <f>'[2]شيت الخامس'!BS93</f>
        <v>97</v>
      </c>
      <c r="M50" s="16">
        <f>'[2]شيت الخامس'!CB93</f>
        <v>52</v>
      </c>
      <c r="N50" s="17" t="str">
        <f t="shared" si="4"/>
        <v>ممتاز</v>
      </c>
      <c r="O50" s="18" t="str">
        <f t="shared" si="5"/>
        <v xml:space="preserve"> ناجح </v>
      </c>
      <c r="P50" s="48">
        <f t="shared" si="6"/>
        <v>42</v>
      </c>
      <c r="Q50" s="49"/>
      <c r="R50" s="66">
        <f t="array" ref="R50">SUM(IF(S50&lt;$S$6:$S$110,1/COUNTIF($S$6:$S$110,$S$6:$S$110)))+1</f>
        <v>23</v>
      </c>
      <c r="S50" s="21">
        <f t="shared" si="7"/>
        <v>273</v>
      </c>
    </row>
    <row r="51" spans="1:19" ht="19" customHeight="1">
      <c r="A51" s="14">
        <f>IF(B51="","",SUBTOTAL(3,$B$6:B51))</f>
        <v>46</v>
      </c>
      <c r="B51" s="15" t="str">
        <f>'[2]شيت الخامس'!H92</f>
        <v>شذا أنور أحمد التهامي حجاج</v>
      </c>
      <c r="C51" s="16">
        <f>'[2]شيت الخامس'!Q92</f>
        <v>53</v>
      </c>
      <c r="D51" s="16">
        <f>'[2]شيت الخامس'!X92</f>
        <v>57</v>
      </c>
      <c r="E51" s="16">
        <f>'[2]شيت الخامس'!AE92</f>
        <v>60</v>
      </c>
      <c r="F51" s="16">
        <f>'[2]شيت الخامس'!AL92</f>
        <v>52</v>
      </c>
      <c r="G51" s="16">
        <f>'[2]شيت الخامس'!AS92</f>
        <v>50</v>
      </c>
      <c r="H51" s="16">
        <f>'[2]شيت الخامس'!AY92</f>
        <v>99</v>
      </c>
      <c r="I51" s="16">
        <f>'[2]شيت الخامس'!BD92</f>
        <v>98</v>
      </c>
      <c r="J51" s="16">
        <f>'[2]شيت الخامس'!BI92</f>
        <v>98</v>
      </c>
      <c r="K51" s="16">
        <f>'[2]شيت الخامس'!BN92</f>
        <v>97</v>
      </c>
      <c r="L51" s="16">
        <f>'[2]شيت الخامس'!BS92</f>
        <v>98</v>
      </c>
      <c r="M51" s="16">
        <f>'[2]شيت الخامس'!CB92</f>
        <v>58</v>
      </c>
      <c r="N51" s="17" t="str">
        <f t="shared" si="4"/>
        <v>ممتاز</v>
      </c>
      <c r="O51" s="18" t="str">
        <f t="shared" si="5"/>
        <v xml:space="preserve"> ناجح </v>
      </c>
      <c r="P51" s="48">
        <f t="shared" si="6"/>
        <v>46</v>
      </c>
      <c r="Q51" s="49"/>
      <c r="R51" s="66">
        <f t="array" ref="R51">SUM(IF(S51&lt;$S$6:$S$110,1/COUNTIF($S$6:$S$110,$S$6:$S$110)))+1</f>
        <v>24</v>
      </c>
      <c r="S51" s="21">
        <f t="shared" si="7"/>
        <v>272</v>
      </c>
    </row>
    <row r="52" spans="1:19" ht="19" customHeight="1">
      <c r="A52" s="14">
        <f>IF(B52="","",SUBTOTAL(3,$B$6:B52))</f>
        <v>47</v>
      </c>
      <c r="B52" s="15" t="str">
        <f>'[2]شيت الخامس'!H64</f>
        <v>مصطفي عاطف محمد أحمد</v>
      </c>
      <c r="C52" s="16">
        <f>'[2]شيت الخامس'!Q64</f>
        <v>57</v>
      </c>
      <c r="D52" s="16">
        <f>'[2]شيت الخامس'!X64</f>
        <v>42</v>
      </c>
      <c r="E52" s="16">
        <f>'[2]شيت الخامس'!AE64</f>
        <v>54</v>
      </c>
      <c r="F52" s="16">
        <f>'[2]شيت الخامس'!AL64</f>
        <v>60</v>
      </c>
      <c r="G52" s="16">
        <f>'[2]شيت الخامس'!AS64</f>
        <v>58</v>
      </c>
      <c r="H52" s="16">
        <f>'[2]شيت الخامس'!AY64</f>
        <v>99</v>
      </c>
      <c r="I52" s="16">
        <f>'[2]شيت الخامس'!BD64</f>
        <v>98</v>
      </c>
      <c r="J52" s="16">
        <f>'[2]شيت الخامس'!BI64</f>
        <v>98</v>
      </c>
      <c r="K52" s="16">
        <f>'[2]شيت الخامس'!BN64</f>
        <v>99</v>
      </c>
      <c r="L52" s="16">
        <f>'[2]شيت الخامس'!BS64</f>
        <v>98</v>
      </c>
      <c r="M52" s="16">
        <f>'[2]شيت الخامس'!CB64</f>
        <v>56</v>
      </c>
      <c r="N52" s="17" t="str">
        <f t="shared" si="4"/>
        <v>ممتاز</v>
      </c>
      <c r="O52" s="18" t="str">
        <f t="shared" si="5"/>
        <v xml:space="preserve"> ناجح </v>
      </c>
      <c r="P52" s="48">
        <f t="shared" si="6"/>
        <v>47</v>
      </c>
      <c r="Q52" s="49"/>
      <c r="R52" s="66">
        <f t="array" ref="R52">SUM(IF(S52&lt;$S$6:$S$110,1/COUNTIF($S$6:$S$110,$S$6:$S$110)))+1</f>
        <v>25</v>
      </c>
      <c r="S52" s="21">
        <f t="shared" si="7"/>
        <v>271</v>
      </c>
    </row>
    <row r="53" spans="1:19" ht="19" customHeight="1">
      <c r="A53" s="14">
        <f>IF(B53="","",SUBTOTAL(3,$B$6:B53))</f>
        <v>48</v>
      </c>
      <c r="B53" s="15" t="str">
        <f>'[2]شيت الخامس'!H87</f>
        <v>روان باسم نعيم السيد محمود</v>
      </c>
      <c r="C53" s="16">
        <f>'[2]شيت الخامس'!Q87</f>
        <v>55</v>
      </c>
      <c r="D53" s="16">
        <f>'[2]شيت الخامس'!X87</f>
        <v>44</v>
      </c>
      <c r="E53" s="16">
        <f>'[2]شيت الخامس'!AE87</f>
        <v>58</v>
      </c>
      <c r="F53" s="16">
        <f>'[2]شيت الخامس'!AL87</f>
        <v>54</v>
      </c>
      <c r="G53" s="16">
        <f>'[2]شيت الخامس'!AS87</f>
        <v>58</v>
      </c>
      <c r="H53" s="16">
        <f>'[2]شيت الخامس'!AY87</f>
        <v>99</v>
      </c>
      <c r="I53" s="16">
        <f>'[2]شيت الخامس'!BD87</f>
        <v>98</v>
      </c>
      <c r="J53" s="16">
        <f>'[2]شيت الخامس'!BI87</f>
        <v>98</v>
      </c>
      <c r="K53" s="16">
        <f>'[2]شيت الخامس'!BN87</f>
        <v>97</v>
      </c>
      <c r="L53" s="16">
        <f>'[2]شيت الخامس'!BS87</f>
        <v>98</v>
      </c>
      <c r="M53" s="16">
        <f>'[2]شيت الخامس'!CB87</f>
        <v>56</v>
      </c>
      <c r="N53" s="17" t="str">
        <f t="shared" si="4"/>
        <v>ممتاز</v>
      </c>
      <c r="O53" s="18" t="str">
        <f t="shared" si="5"/>
        <v xml:space="preserve"> ناجح </v>
      </c>
      <c r="P53" s="48">
        <f t="shared" si="6"/>
        <v>48</v>
      </c>
      <c r="Q53" s="49"/>
      <c r="R53" s="66">
        <f t="array" ref="R53">SUM(IF(S53&lt;$S$6:$S$110,1/COUNTIF($S$6:$S$110,$S$6:$S$110)))+1</f>
        <v>26</v>
      </c>
      <c r="S53" s="21">
        <f t="shared" si="7"/>
        <v>269</v>
      </c>
    </row>
    <row r="54" spans="1:19" ht="19" customHeight="1">
      <c r="A54" s="14">
        <f>IF(B54="","",SUBTOTAL(3,$B$6:B54))</f>
        <v>49</v>
      </c>
      <c r="B54" s="15" t="str">
        <f>'[2]شيت الخامس'!H95</f>
        <v>شهد محمد إبراهيم متولي اليبد</v>
      </c>
      <c r="C54" s="16">
        <f>'[2]شيت الخامس'!Q95</f>
        <v>53</v>
      </c>
      <c r="D54" s="16">
        <f>'[2]شيت الخامس'!X95</f>
        <v>54</v>
      </c>
      <c r="E54" s="16">
        <f>'[2]شيت الخامس'!AE95</f>
        <v>56</v>
      </c>
      <c r="F54" s="16">
        <f>'[2]شيت الخامس'!AL95</f>
        <v>56</v>
      </c>
      <c r="G54" s="16">
        <f>'[2]شيت الخامس'!AS95</f>
        <v>50</v>
      </c>
      <c r="H54" s="16">
        <f>'[2]شيت الخامس'!AY95</f>
        <v>99</v>
      </c>
      <c r="I54" s="16">
        <f>'[2]شيت الخامس'!BD95</f>
        <v>98</v>
      </c>
      <c r="J54" s="16">
        <f>'[2]شيت الخامس'!BI95</f>
        <v>98</v>
      </c>
      <c r="K54" s="16">
        <f>'[2]شيت الخامس'!BN95</f>
        <v>97</v>
      </c>
      <c r="L54" s="16">
        <f>'[2]شيت الخامس'!BS95</f>
        <v>98</v>
      </c>
      <c r="M54" s="16">
        <f>'[2]شيت الخامس'!CB95</f>
        <v>60</v>
      </c>
      <c r="N54" s="17" t="str">
        <f t="shared" si="4"/>
        <v>ممتاز</v>
      </c>
      <c r="O54" s="18" t="str">
        <f t="shared" si="5"/>
        <v xml:space="preserve"> ناجح </v>
      </c>
      <c r="P54" s="48">
        <f t="shared" si="6"/>
        <v>48</v>
      </c>
      <c r="Q54" s="49"/>
      <c r="R54" s="66">
        <f t="array" ref="R54">SUM(IF(S54&lt;$S$6:$S$110,1/COUNTIF($S$6:$S$110,$S$6:$S$110)))+1</f>
        <v>26</v>
      </c>
      <c r="S54" s="21">
        <f t="shared" si="7"/>
        <v>269</v>
      </c>
    </row>
    <row r="55" spans="1:19" ht="19" customHeight="1">
      <c r="A55" s="14">
        <f>IF(B55="","",SUBTOTAL(3,$B$6:B55))</f>
        <v>50</v>
      </c>
      <c r="B55" s="15" t="str">
        <f>'[2]شيت الخامس'!H103</f>
        <v>ملك ماهر السيد حسين غلوش</v>
      </c>
      <c r="C55" s="16">
        <f>'[2]شيت الخامس'!Q103</f>
        <v>57</v>
      </c>
      <c r="D55" s="16">
        <f>'[2]شيت الخامس'!X103</f>
        <v>38</v>
      </c>
      <c r="E55" s="16">
        <f>'[2]شيت الخامس'!AE103</f>
        <v>60</v>
      </c>
      <c r="F55" s="16">
        <f>'[2]شيت الخامس'!AL103</f>
        <v>56</v>
      </c>
      <c r="G55" s="16">
        <f>'[2]شيت الخامس'!AS103</f>
        <v>58</v>
      </c>
      <c r="H55" s="16">
        <f>'[2]شيت الخامس'!AY103</f>
        <v>99</v>
      </c>
      <c r="I55" s="16">
        <f>'[2]شيت الخامس'!BD103</f>
        <v>98</v>
      </c>
      <c r="J55" s="16">
        <f>'[2]شيت الخامس'!BI103</f>
        <v>98</v>
      </c>
      <c r="K55" s="16">
        <f>'[2]شيت الخامس'!BN103</f>
        <v>97</v>
      </c>
      <c r="L55" s="16">
        <f>'[2]شيت الخامس'!BS103</f>
        <v>98</v>
      </c>
      <c r="M55" s="16">
        <f>'[2]شيت الخامس'!CB103</f>
        <v>57</v>
      </c>
      <c r="N55" s="17" t="str">
        <f t="shared" si="4"/>
        <v>ممتاز</v>
      </c>
      <c r="O55" s="18" t="str">
        <f t="shared" si="5"/>
        <v xml:space="preserve"> ناجح </v>
      </c>
      <c r="P55" s="48">
        <f t="shared" si="6"/>
        <v>48</v>
      </c>
      <c r="Q55" s="49"/>
      <c r="R55" s="66">
        <f t="array" ref="R55">SUM(IF(S55&lt;$S$6:$S$110,1/COUNTIF($S$6:$S$110,$S$6:$S$110)))+1</f>
        <v>26</v>
      </c>
      <c r="S55" s="21">
        <f t="shared" si="7"/>
        <v>269</v>
      </c>
    </row>
    <row r="56" spans="1:19" ht="19" customHeight="1">
      <c r="A56" s="14">
        <f>IF(B56="","",SUBTOTAL(3,$B$6:B56))</f>
        <v>51</v>
      </c>
      <c r="B56" s="15" t="str">
        <f>'[2]شيت الخامس'!H35</f>
        <v>سيف ايمن موسى ابراهيم حسين</v>
      </c>
      <c r="C56" s="16">
        <f>'[2]شيت الخامس'!Q35</f>
        <v>52</v>
      </c>
      <c r="D56" s="16">
        <f>'[2]شيت الخامس'!X35</f>
        <v>43</v>
      </c>
      <c r="E56" s="16">
        <f>'[2]شيت الخامس'!AE35</f>
        <v>60</v>
      </c>
      <c r="F56" s="16">
        <f>'[2]شيت الخامس'!AL35</f>
        <v>54</v>
      </c>
      <c r="G56" s="16">
        <f>'[2]شيت الخامس'!AS35</f>
        <v>58</v>
      </c>
      <c r="H56" s="16">
        <f>'[2]شيت الخامس'!AY35</f>
        <v>99</v>
      </c>
      <c r="I56" s="16">
        <f>'[2]شيت الخامس'!BD35</f>
        <v>99</v>
      </c>
      <c r="J56" s="16">
        <f>'[2]شيت الخامس'!BI35</f>
        <v>99</v>
      </c>
      <c r="K56" s="16">
        <f>'[2]شيت الخامس'!BN35</f>
        <v>98</v>
      </c>
      <c r="L56" s="16">
        <f>'[2]شيت الخامس'!BS35</f>
        <v>98</v>
      </c>
      <c r="M56" s="16">
        <f>'[2]شيت الخامس'!CB35</f>
        <v>58</v>
      </c>
      <c r="N56" s="17" t="str">
        <f t="shared" si="4"/>
        <v>ممتاز</v>
      </c>
      <c r="O56" s="18" t="str">
        <f t="shared" si="5"/>
        <v xml:space="preserve"> ناجح </v>
      </c>
      <c r="P56" s="48">
        <f t="shared" si="6"/>
        <v>51</v>
      </c>
      <c r="Q56" s="49"/>
      <c r="R56" s="66">
        <f t="array" ref="R56">SUM(IF(S56&lt;$S$6:$S$110,1/COUNTIF($S$6:$S$110,$S$6:$S$110)))+1</f>
        <v>26.999999999999996</v>
      </c>
      <c r="S56" s="21">
        <f t="shared" si="7"/>
        <v>267</v>
      </c>
    </row>
    <row r="57" spans="1:19" ht="19" customHeight="1">
      <c r="A57" s="14">
        <f>IF(B57="","",SUBTOTAL(3,$B$6:B57))</f>
        <v>52</v>
      </c>
      <c r="B57" s="15" t="str">
        <f>'[2]شيت الخامس'!H61</f>
        <v>محمود رفعت عبدالرشيد السيد عامر</v>
      </c>
      <c r="C57" s="16">
        <f>'[2]شيت الخامس'!Q61</f>
        <v>56</v>
      </c>
      <c r="D57" s="16">
        <f>'[2]شيت الخامس'!X61</f>
        <v>41</v>
      </c>
      <c r="E57" s="16">
        <f>'[2]شيت الخامس'!AE61</f>
        <v>58</v>
      </c>
      <c r="F57" s="16">
        <f>'[2]شيت الخامس'!AL61</f>
        <v>54</v>
      </c>
      <c r="G57" s="16">
        <f>'[2]شيت الخامس'!AS61</f>
        <v>58</v>
      </c>
      <c r="H57" s="16">
        <f>'[2]شيت الخامس'!AY61</f>
        <v>100</v>
      </c>
      <c r="I57" s="16">
        <f>'[2]شيت الخامس'!BD61</f>
        <v>100</v>
      </c>
      <c r="J57" s="16">
        <f>'[2]شيت الخامس'!BI61</f>
        <v>100</v>
      </c>
      <c r="K57" s="16">
        <f>'[2]شيت الخامس'!BN61</f>
        <v>100</v>
      </c>
      <c r="L57" s="16">
        <f>'[2]شيت الخامس'!BS61</f>
        <v>100</v>
      </c>
      <c r="M57" s="16">
        <f>'[2]شيت الخامس'!CB61</f>
        <v>59</v>
      </c>
      <c r="N57" s="17" t="str">
        <f t="shared" si="4"/>
        <v>ممتاز</v>
      </c>
      <c r="O57" s="18" t="str">
        <f t="shared" si="5"/>
        <v xml:space="preserve"> ناجح </v>
      </c>
      <c r="P57" s="48">
        <f t="shared" si="6"/>
        <v>51</v>
      </c>
      <c r="Q57" s="49"/>
      <c r="R57" s="66">
        <f t="array" ref="R57">SUM(IF(S57&lt;$S$6:$S$110,1/COUNTIF($S$6:$S$110,$S$6:$S$110)))+1</f>
        <v>26.999999999999996</v>
      </c>
      <c r="S57" s="21">
        <f t="shared" si="7"/>
        <v>267</v>
      </c>
    </row>
    <row r="58" spans="1:19" ht="19" customHeight="1">
      <c r="A58" s="14">
        <f>IF(B58="","",SUBTOTAL(3,$B$6:B58))</f>
        <v>53</v>
      </c>
      <c r="B58" s="15" t="str">
        <f>'[2]شيت الخامس'!H66</f>
        <v>يوسف ماهر محمود عبدالعاطي محمد</v>
      </c>
      <c r="C58" s="16">
        <f>'[2]شيت الخامس'!Q66</f>
        <v>54</v>
      </c>
      <c r="D58" s="16">
        <f>'[2]شيت الخامس'!X66</f>
        <v>52</v>
      </c>
      <c r="E58" s="16">
        <f>'[2]شيت الخامس'!AE66</f>
        <v>56</v>
      </c>
      <c r="F58" s="16">
        <f>'[2]شيت الخامس'!AL66</f>
        <v>48</v>
      </c>
      <c r="G58" s="16">
        <f>'[2]شيت الخامس'!AS66</f>
        <v>57</v>
      </c>
      <c r="H58" s="16">
        <f>'[2]شيت الخامس'!AY66</f>
        <v>99</v>
      </c>
      <c r="I58" s="16">
        <f>'[2]شيت الخامس'!BD66</f>
        <v>98</v>
      </c>
      <c r="J58" s="16">
        <f>'[2]شيت الخامس'!BI66</f>
        <v>98</v>
      </c>
      <c r="K58" s="16">
        <f>'[2]شيت الخامس'!BN66</f>
        <v>97</v>
      </c>
      <c r="L58" s="16">
        <f>'[2]شيت الخامس'!BS66</f>
        <v>98</v>
      </c>
      <c r="M58" s="16">
        <f>'[2]شيت الخامس'!CB66</f>
        <v>60</v>
      </c>
      <c r="N58" s="17" t="str">
        <f t="shared" si="4"/>
        <v>ممتاز</v>
      </c>
      <c r="O58" s="18" t="str">
        <f t="shared" si="5"/>
        <v xml:space="preserve"> ناجح </v>
      </c>
      <c r="P58" s="48">
        <f t="shared" si="6"/>
        <v>51</v>
      </c>
      <c r="Q58" s="49"/>
      <c r="R58" s="66">
        <f t="array" ref="R58">SUM(IF(S58&lt;$S$6:$S$110,1/COUNTIF($S$6:$S$110,$S$6:$S$110)))+1</f>
        <v>26.999999999999996</v>
      </c>
      <c r="S58" s="21">
        <f t="shared" si="7"/>
        <v>267</v>
      </c>
    </row>
    <row r="59" spans="1:19" ht="19" customHeight="1">
      <c r="A59" s="14">
        <f>IF(B59="","",SUBTOTAL(3,$B$6:B59))</f>
        <v>54</v>
      </c>
      <c r="B59" s="15" t="str">
        <f>'[2]شيت الخامس'!H60</f>
        <v>محمود ايمن خيري بيومي حماده</v>
      </c>
      <c r="C59" s="16">
        <f>'[2]شيت الخامس'!Q60</f>
        <v>49</v>
      </c>
      <c r="D59" s="16">
        <f>'[2]شيت الخامس'!X60</f>
        <v>56</v>
      </c>
      <c r="E59" s="16">
        <f>'[2]شيت الخامس'!AE60</f>
        <v>51</v>
      </c>
      <c r="F59" s="16">
        <f>'[2]شيت الخامس'!AL60</f>
        <v>56</v>
      </c>
      <c r="G59" s="16">
        <f>'[2]شيت الخامس'!AS60</f>
        <v>54</v>
      </c>
      <c r="H59" s="16">
        <f>'[2]شيت الخامس'!AY60</f>
        <v>99</v>
      </c>
      <c r="I59" s="16">
        <f>'[2]شيت الخامس'!BD60</f>
        <v>98</v>
      </c>
      <c r="J59" s="16">
        <f>'[2]شيت الخامس'!BI60</f>
        <v>98</v>
      </c>
      <c r="K59" s="16">
        <f>'[2]شيت الخامس'!BN60</f>
        <v>99</v>
      </c>
      <c r="L59" s="16">
        <f>'[2]شيت الخامس'!BS60</f>
        <v>98</v>
      </c>
      <c r="M59" s="16">
        <f>'[2]شيت الخامس'!CB60</f>
        <v>58</v>
      </c>
      <c r="N59" s="17" t="str">
        <f t="shared" si="4"/>
        <v>ممتاز</v>
      </c>
      <c r="O59" s="18" t="str">
        <f t="shared" si="5"/>
        <v xml:space="preserve"> ناجح </v>
      </c>
      <c r="P59" s="48">
        <f t="shared" si="6"/>
        <v>54</v>
      </c>
      <c r="Q59" s="49"/>
      <c r="R59" s="66">
        <f t="array" ref="R59">SUM(IF(S59&lt;$S$6:$S$110,1/COUNTIF($S$6:$S$110,$S$6:$S$110)))+1</f>
        <v>27.999999999999993</v>
      </c>
      <c r="S59" s="21">
        <f t="shared" si="7"/>
        <v>266</v>
      </c>
    </row>
    <row r="60" spans="1:19" ht="19" customHeight="1">
      <c r="A60" s="14">
        <f>IF(B60="","",SUBTOTAL(3,$B$6:B60))</f>
        <v>55</v>
      </c>
      <c r="B60" s="15" t="str">
        <f>'[2]شيت الخامس'!H107</f>
        <v>ملك نبيل أحمد أبو المجد أحمد</v>
      </c>
      <c r="C60" s="16">
        <f>'[2]شيت الخامس'!Q107</f>
        <v>55</v>
      </c>
      <c r="D60" s="16">
        <f>'[2]شيت الخامس'!X107</f>
        <v>48</v>
      </c>
      <c r="E60" s="16">
        <f>'[2]شيت الخامس'!AE107</f>
        <v>59</v>
      </c>
      <c r="F60" s="16">
        <f>'[2]شيت الخامس'!AL107</f>
        <v>48</v>
      </c>
      <c r="G60" s="16">
        <f>'[2]شيت الخامس'!AS107</f>
        <v>56</v>
      </c>
      <c r="H60" s="16">
        <f>'[2]شيت الخامس'!AY107</f>
        <v>99</v>
      </c>
      <c r="I60" s="16">
        <f>'[2]شيت الخامس'!BD107</f>
        <v>98</v>
      </c>
      <c r="J60" s="16">
        <f>'[2]شيت الخامس'!BI107</f>
        <v>98</v>
      </c>
      <c r="K60" s="16">
        <f>'[2]شيت الخامس'!BN107</f>
        <v>97</v>
      </c>
      <c r="L60" s="16">
        <f>'[2]شيت الخامس'!BS107</f>
        <v>98</v>
      </c>
      <c r="M60" s="16">
        <f>'[2]شيت الخامس'!CB107</f>
        <v>59</v>
      </c>
      <c r="N60" s="17" t="str">
        <f t="shared" si="4"/>
        <v>ممتاز</v>
      </c>
      <c r="O60" s="18" t="str">
        <f t="shared" si="5"/>
        <v xml:space="preserve"> ناجح </v>
      </c>
      <c r="P60" s="48">
        <f t="shared" si="6"/>
        <v>54</v>
      </c>
      <c r="Q60" s="49"/>
      <c r="R60" s="66">
        <f t="array" ref="R60">SUM(IF(S60&lt;$S$6:$S$110,1/COUNTIF($S$6:$S$110,$S$6:$S$110)))+1</f>
        <v>27.999999999999993</v>
      </c>
      <c r="S60" s="21">
        <f t="shared" si="7"/>
        <v>266</v>
      </c>
    </row>
    <row r="61" spans="1:19" ht="19" customHeight="1">
      <c r="A61" s="14">
        <f>IF(B61="","",SUBTOTAL(3,$B$6:B61))</f>
        <v>56</v>
      </c>
      <c r="B61" s="15" t="str">
        <f>'[2]شيت الخامس'!H80</f>
        <v>جنى عبد الله حسن عبد الله ابراهيم</v>
      </c>
      <c r="C61" s="16">
        <f>'[2]شيت الخامس'!Q80</f>
        <v>56</v>
      </c>
      <c r="D61" s="16">
        <f>'[2]شيت الخامس'!X80</f>
        <v>48</v>
      </c>
      <c r="E61" s="16">
        <f>'[2]شيت الخامس'!AE80</f>
        <v>59</v>
      </c>
      <c r="F61" s="16">
        <f>'[2]شيت الخامس'!AL80</f>
        <v>48</v>
      </c>
      <c r="G61" s="16">
        <f>'[2]شيت الخامس'!AS80</f>
        <v>52</v>
      </c>
      <c r="H61" s="16">
        <f>'[2]شيت الخامس'!AY80</f>
        <v>97</v>
      </c>
      <c r="I61" s="16">
        <f>'[2]شيت الخامس'!BD80</f>
        <v>96</v>
      </c>
      <c r="J61" s="16">
        <f>'[2]شيت الخامس'!BI80</f>
        <v>96</v>
      </c>
      <c r="K61" s="16">
        <f>'[2]شيت الخامس'!BN80</f>
        <v>95</v>
      </c>
      <c r="L61" s="16">
        <f>'[2]شيت الخامس'!BS80</f>
        <v>97</v>
      </c>
      <c r="M61" s="16">
        <f>'[2]شيت الخامس'!CB80</f>
        <v>54</v>
      </c>
      <c r="N61" s="17" t="str">
        <f t="shared" si="4"/>
        <v>ممتاز</v>
      </c>
      <c r="O61" s="18" t="str">
        <f t="shared" si="5"/>
        <v xml:space="preserve"> ناجح </v>
      </c>
      <c r="P61" s="48">
        <f t="shared" si="6"/>
        <v>56</v>
      </c>
      <c r="Q61" s="49"/>
      <c r="R61" s="66">
        <f t="array" ref="R61">SUM(IF(S61&lt;$S$6:$S$110,1/COUNTIF($S$6:$S$110,$S$6:$S$110)))+1</f>
        <v>28.999999999999993</v>
      </c>
      <c r="S61" s="21">
        <f t="shared" si="7"/>
        <v>263</v>
      </c>
    </row>
    <row r="62" spans="1:19" ht="19" customHeight="1">
      <c r="A62" s="14">
        <f>IF(B62="","",SUBTOTAL(3,$B$6:B62))</f>
        <v>57</v>
      </c>
      <c r="B62" s="15" t="str">
        <f>'[2]شيت الخامس'!H83</f>
        <v>حبيبه صلاح الدين أحمد عبد الوهاب حماد</v>
      </c>
      <c r="C62" s="16">
        <f>'[2]شيت الخامس'!Q83</f>
        <v>54</v>
      </c>
      <c r="D62" s="16">
        <f>'[2]شيت الخامس'!X83</f>
        <v>51</v>
      </c>
      <c r="E62" s="16">
        <f>'[2]شيت الخامس'!AE83</f>
        <v>50</v>
      </c>
      <c r="F62" s="16">
        <f>'[2]شيت الخامس'!AL83</f>
        <v>50</v>
      </c>
      <c r="G62" s="16">
        <f>'[2]شيت الخامس'!AS83</f>
        <v>58</v>
      </c>
      <c r="H62" s="16">
        <f>'[2]شيت الخامس'!AY83</f>
        <v>99</v>
      </c>
      <c r="I62" s="16">
        <f>'[2]شيت الخامس'!BD83</f>
        <v>98</v>
      </c>
      <c r="J62" s="16">
        <f>'[2]شيت الخامس'!BI83</f>
        <v>98</v>
      </c>
      <c r="K62" s="16">
        <f>'[2]شيت الخامس'!BN83</f>
        <v>97</v>
      </c>
      <c r="L62" s="16">
        <f>'[2]شيت الخامس'!BS83</f>
        <v>98</v>
      </c>
      <c r="M62" s="16">
        <f>'[2]شيت الخامس'!CB83</f>
        <v>56</v>
      </c>
      <c r="N62" s="17" t="str">
        <f t="shared" si="4"/>
        <v>ممتاز</v>
      </c>
      <c r="O62" s="18" t="str">
        <f t="shared" si="5"/>
        <v xml:space="preserve"> ناجح </v>
      </c>
      <c r="P62" s="48">
        <f t="shared" si="6"/>
        <v>56</v>
      </c>
      <c r="Q62" s="49"/>
      <c r="R62" s="66">
        <f t="array" ref="R62">SUM(IF(S62&lt;$S$6:$S$110,1/COUNTIF($S$6:$S$110,$S$6:$S$110)))+1</f>
        <v>28.999999999999993</v>
      </c>
      <c r="S62" s="21">
        <f t="shared" si="7"/>
        <v>263</v>
      </c>
    </row>
    <row r="63" spans="1:19" ht="19" customHeight="1">
      <c r="A63" s="14">
        <f>IF(B63="","",SUBTOTAL(3,$B$6:B63))</f>
        <v>58</v>
      </c>
      <c r="B63" s="15" t="str">
        <f>'[2]شيت الخامس'!H39</f>
        <v>عبد الرحمن عصام محمد بكر</v>
      </c>
      <c r="C63" s="16">
        <f>'[2]شيت الخامس'!Q39</f>
        <v>54</v>
      </c>
      <c r="D63" s="16">
        <f>'[2]شيت الخامس'!X39</f>
        <v>44</v>
      </c>
      <c r="E63" s="16">
        <f>'[2]شيت الخامس'!AE39</f>
        <v>56</v>
      </c>
      <c r="F63" s="16">
        <f>'[2]شيت الخامس'!AL39</f>
        <v>48</v>
      </c>
      <c r="G63" s="16">
        <f>'[2]شيت الخامس'!AS39</f>
        <v>60</v>
      </c>
      <c r="H63" s="16">
        <f>'[2]شيت الخامس'!AY39</f>
        <v>99</v>
      </c>
      <c r="I63" s="16">
        <f>'[2]شيت الخامس'!BD39</f>
        <v>98</v>
      </c>
      <c r="J63" s="16">
        <f>'[2]شيت الخامس'!BI39</f>
        <v>98</v>
      </c>
      <c r="K63" s="16">
        <f>'[2]شيت الخامس'!BN39</f>
        <v>97</v>
      </c>
      <c r="L63" s="16">
        <f>'[2]شيت الخامس'!BS39</f>
        <v>98</v>
      </c>
      <c r="M63" s="16">
        <f>'[2]شيت الخامس'!CB39</f>
        <v>60</v>
      </c>
      <c r="N63" s="17" t="str">
        <f t="shared" si="4"/>
        <v>ممتاز</v>
      </c>
      <c r="O63" s="18" t="str">
        <f t="shared" si="5"/>
        <v xml:space="preserve"> ناجح </v>
      </c>
      <c r="P63" s="48">
        <f t="shared" si="6"/>
        <v>58</v>
      </c>
      <c r="Q63" s="49"/>
      <c r="R63" s="66">
        <f t="array" ref="R63">SUM(IF(S63&lt;$S$6:$S$110,1/COUNTIF($S$6:$S$110,$S$6:$S$110)))+1</f>
        <v>29.999999999999993</v>
      </c>
      <c r="S63" s="21">
        <f t="shared" si="7"/>
        <v>262</v>
      </c>
    </row>
    <row r="64" spans="1:19" ht="19" customHeight="1">
      <c r="A64" s="14">
        <f>IF(B64="","",SUBTOTAL(3,$B$6:B64))</f>
        <v>59</v>
      </c>
      <c r="B64" s="15" t="str">
        <f>'[2]شيت الخامس'!H96</f>
        <v>شهد نادر عقل محمد عقل</v>
      </c>
      <c r="C64" s="16">
        <f>'[2]شيت الخامس'!Q96</f>
        <v>50</v>
      </c>
      <c r="D64" s="16">
        <f>'[2]شيت الخامس'!X96</f>
        <v>51</v>
      </c>
      <c r="E64" s="16">
        <f>'[2]شيت الخامس'!AE96</f>
        <v>52</v>
      </c>
      <c r="F64" s="16">
        <f>'[2]شيت الخامس'!AL96</f>
        <v>50</v>
      </c>
      <c r="G64" s="16">
        <f>'[2]شيت الخامس'!AS96</f>
        <v>56</v>
      </c>
      <c r="H64" s="16">
        <f>'[2]شيت الخامس'!AY96</f>
        <v>97</v>
      </c>
      <c r="I64" s="16">
        <f>'[2]شيت الخامس'!BD96</f>
        <v>98</v>
      </c>
      <c r="J64" s="16">
        <f>'[2]شيت الخامس'!BI96</f>
        <v>98</v>
      </c>
      <c r="K64" s="16">
        <f>'[2]شيت الخامس'!BN96</f>
        <v>97</v>
      </c>
      <c r="L64" s="16">
        <f>'[2]شيت الخامس'!BS96</f>
        <v>97</v>
      </c>
      <c r="M64" s="16">
        <f>'[2]شيت الخامس'!CB96</f>
        <v>59</v>
      </c>
      <c r="N64" s="17" t="str">
        <f t="shared" si="4"/>
        <v>ممتاز</v>
      </c>
      <c r="O64" s="18" t="str">
        <f t="shared" si="5"/>
        <v xml:space="preserve"> ناجح </v>
      </c>
      <c r="P64" s="48">
        <f t="shared" si="6"/>
        <v>59</v>
      </c>
      <c r="Q64" s="49"/>
      <c r="R64" s="66">
        <f t="array" ref="R64">SUM(IF(S64&lt;$S$6:$S$110,1/COUNTIF($S$6:$S$110,$S$6:$S$110)))+1</f>
        <v>30.999999999999993</v>
      </c>
      <c r="S64" s="21">
        <f t="shared" si="7"/>
        <v>259</v>
      </c>
    </row>
    <row r="65" spans="1:19" ht="19" customHeight="1">
      <c r="A65" s="14">
        <f>IF(B65="","",SUBTOTAL(3,$B$6:B65))</f>
        <v>60</v>
      </c>
      <c r="B65" s="15" t="str">
        <f>'[2]شيت الخامس'!H81</f>
        <v>حبيبة هشام ابراهيم علي</v>
      </c>
      <c r="C65" s="16">
        <f>'[2]شيت الخامس'!Q81</f>
        <v>56</v>
      </c>
      <c r="D65" s="16">
        <f>'[2]شيت الخامس'!X81</f>
        <v>39</v>
      </c>
      <c r="E65" s="16">
        <f>'[2]شيت الخامس'!AE81</f>
        <v>56</v>
      </c>
      <c r="F65" s="16">
        <f>'[2]شيت الخامس'!AL81</f>
        <v>54</v>
      </c>
      <c r="G65" s="16">
        <f>'[2]شيت الخامس'!AS81</f>
        <v>52</v>
      </c>
      <c r="H65" s="16">
        <f>'[2]شيت الخامس'!AY81</f>
        <v>97</v>
      </c>
      <c r="I65" s="16">
        <f>'[2]شيت الخامس'!BD81</f>
        <v>96</v>
      </c>
      <c r="J65" s="16">
        <f>'[2]شيت الخامس'!BI81</f>
        <v>96</v>
      </c>
      <c r="K65" s="16">
        <f>'[2]شيت الخامس'!BN81</f>
        <v>95</v>
      </c>
      <c r="L65" s="16">
        <f>'[2]شيت الخامس'!BS81</f>
        <v>96</v>
      </c>
      <c r="M65" s="16">
        <f>'[2]شيت الخامس'!CB81</f>
        <v>56</v>
      </c>
      <c r="N65" s="17" t="str">
        <f t="shared" si="4"/>
        <v>ممتاز</v>
      </c>
      <c r="O65" s="18" t="str">
        <f t="shared" si="5"/>
        <v xml:space="preserve"> ناجح </v>
      </c>
      <c r="P65" s="48">
        <f t="shared" si="6"/>
        <v>60</v>
      </c>
      <c r="Q65" s="49"/>
      <c r="R65" s="66">
        <f t="array" ref="R65">SUM(IF(S65&lt;$S$6:$S$110,1/COUNTIF($S$6:$S$110,$S$6:$S$110)))+1</f>
        <v>31.999999999999993</v>
      </c>
      <c r="S65" s="21">
        <f t="shared" si="7"/>
        <v>257</v>
      </c>
    </row>
    <row r="66" spans="1:19" ht="19" customHeight="1">
      <c r="A66" s="14">
        <f>IF(B66="","",SUBTOTAL(3,$B$6:B66))</f>
        <v>61</v>
      </c>
      <c r="B66" s="15" t="str">
        <f>'[2]شيت الخامس'!H97</f>
        <v>فاطمة أيمن محمد عبد الستارعطيه</v>
      </c>
      <c r="C66" s="16">
        <f>'[2]شيت الخامس'!Q97</f>
        <v>53</v>
      </c>
      <c r="D66" s="16">
        <f>'[2]شيت الخامس'!X97</f>
        <v>50</v>
      </c>
      <c r="E66" s="16">
        <f>'[2]شيت الخامس'!AE97</f>
        <v>54</v>
      </c>
      <c r="F66" s="16">
        <f>'[2]شيت الخامس'!AL97</f>
        <v>40</v>
      </c>
      <c r="G66" s="16">
        <f>'[2]شيت الخامس'!AS97</f>
        <v>60</v>
      </c>
      <c r="H66" s="16">
        <f>'[2]شيت الخامس'!AY97</f>
        <v>99</v>
      </c>
      <c r="I66" s="16">
        <f>'[2]شيت الخامس'!BD97</f>
        <v>98</v>
      </c>
      <c r="J66" s="16">
        <f>'[2]شيت الخامس'!BI97</f>
        <v>98</v>
      </c>
      <c r="K66" s="16">
        <f>'[2]شيت الخامس'!BN97</f>
        <v>97</v>
      </c>
      <c r="L66" s="16">
        <f>'[2]شيت الخامس'!BS97</f>
        <v>98</v>
      </c>
      <c r="M66" s="16">
        <f>'[2]شيت الخامس'!CB97</f>
        <v>59</v>
      </c>
      <c r="N66" s="17" t="str">
        <f t="shared" si="4"/>
        <v>ممتاز</v>
      </c>
      <c r="O66" s="18" t="str">
        <f t="shared" si="5"/>
        <v xml:space="preserve"> ناجح </v>
      </c>
      <c r="P66" s="48">
        <f t="shared" si="6"/>
        <v>60</v>
      </c>
      <c r="Q66" s="49"/>
      <c r="R66" s="66">
        <f t="array" ref="R66">SUM(IF(S66&lt;$S$6:$S$110,1/COUNTIF($S$6:$S$110,$S$6:$S$110)))+1</f>
        <v>31.999999999999993</v>
      </c>
      <c r="S66" s="21">
        <f t="shared" si="7"/>
        <v>257</v>
      </c>
    </row>
    <row r="67" spans="1:19" ht="19" customHeight="1">
      <c r="A67" s="14">
        <f>IF(B67="","",SUBTOTAL(3,$B$6:B67))</f>
        <v>62</v>
      </c>
      <c r="B67" s="15" t="str">
        <f>'[2]شيت الخامس'!H12</f>
        <v>ابراهيم موسى ابراهيم موسي المرادى</v>
      </c>
      <c r="C67" s="16">
        <f>'[2]شيت الخامس'!Q12</f>
        <v>49</v>
      </c>
      <c r="D67" s="16">
        <f>'[2]شيت الخامس'!X12</f>
        <v>40</v>
      </c>
      <c r="E67" s="16">
        <f>'[2]شيت الخامس'!AE12</f>
        <v>59</v>
      </c>
      <c r="F67" s="16">
        <f>'[2]شيت الخامس'!AL12</f>
        <v>44</v>
      </c>
      <c r="G67" s="16">
        <f>'[2]شيت الخامس'!AS12</f>
        <v>60</v>
      </c>
      <c r="H67" s="16">
        <f>'[2]شيت الخامس'!AY12</f>
        <v>95</v>
      </c>
      <c r="I67" s="16">
        <f>'[2]شيت الخامس'!BD12</f>
        <v>98</v>
      </c>
      <c r="J67" s="16">
        <f>'[2]شيت الخامس'!BI12</f>
        <v>99</v>
      </c>
      <c r="K67" s="16">
        <f>'[2]شيت الخامس'!BN12</f>
        <v>97</v>
      </c>
      <c r="L67" s="16">
        <f>'[2]شيت الخامس'!BS12</f>
        <v>98</v>
      </c>
      <c r="M67" s="16">
        <f>'[2]شيت الخامس'!CB12</f>
        <v>56</v>
      </c>
      <c r="N67" s="17" t="str">
        <f t="shared" si="4"/>
        <v>جيد جدا</v>
      </c>
      <c r="O67" s="18" t="str">
        <f t="shared" si="5"/>
        <v xml:space="preserve"> ناجح </v>
      </c>
      <c r="P67" s="48">
        <f t="shared" si="6"/>
        <v>62</v>
      </c>
      <c r="Q67" s="49"/>
      <c r="R67" s="66">
        <f t="array" ref="R67">SUM(IF(S67&lt;$S$6:$S$110,1/COUNTIF($S$6:$S$110,$S$6:$S$110)))+1</f>
        <v>32.999999999999993</v>
      </c>
      <c r="S67" s="21">
        <f t="shared" si="7"/>
        <v>252</v>
      </c>
    </row>
    <row r="68" spans="1:19" ht="19" customHeight="1">
      <c r="A68" s="14">
        <f>IF(B68="","",SUBTOTAL(3,$B$6:B68))</f>
        <v>63</v>
      </c>
      <c r="B68" s="15" t="str">
        <f>'[2]شيت الخامس'!H50</f>
        <v>عمرو محمد إبراهيم محمد إبراهيم</v>
      </c>
      <c r="C68" s="16">
        <f>'[2]شيت الخامس'!Q50</f>
        <v>49</v>
      </c>
      <c r="D68" s="16">
        <f>'[2]شيت الخامس'!X50</f>
        <v>45</v>
      </c>
      <c r="E68" s="16">
        <f>'[2]شيت الخامس'!AE50</f>
        <v>60</v>
      </c>
      <c r="F68" s="16">
        <f>'[2]شيت الخامس'!AL50</f>
        <v>40</v>
      </c>
      <c r="G68" s="16">
        <f>'[2]شيت الخامس'!AS50</f>
        <v>58</v>
      </c>
      <c r="H68" s="16">
        <f>'[2]شيت الخامس'!AY50</f>
        <v>99</v>
      </c>
      <c r="I68" s="16">
        <f>'[2]شيت الخامس'!BD50</f>
        <v>98</v>
      </c>
      <c r="J68" s="16">
        <f>'[2]شيت الخامس'!BI50</f>
        <v>98</v>
      </c>
      <c r="K68" s="16">
        <f>'[2]شيت الخامس'!BN50</f>
        <v>97</v>
      </c>
      <c r="L68" s="16">
        <f>'[2]شيت الخامس'!BS50</f>
        <v>98</v>
      </c>
      <c r="M68" s="16">
        <f>'[2]شيت الخامس'!CB50</f>
        <v>56</v>
      </c>
      <c r="N68" s="17" t="str">
        <f t="shared" si="4"/>
        <v>جيد جدا</v>
      </c>
      <c r="O68" s="18" t="str">
        <f t="shared" si="5"/>
        <v xml:space="preserve"> ناجح </v>
      </c>
      <c r="P68" s="48">
        <f t="shared" si="6"/>
        <v>62</v>
      </c>
      <c r="Q68" s="49"/>
      <c r="R68" s="66">
        <f t="array" ref="R68">SUM(IF(S68&lt;$S$6:$S$110,1/COUNTIF($S$6:$S$110,$S$6:$S$110)))+1</f>
        <v>32.999999999999993</v>
      </c>
      <c r="S68" s="21">
        <f t="shared" si="7"/>
        <v>252</v>
      </c>
    </row>
    <row r="69" spans="1:19" ht="19" customHeight="1">
      <c r="A69" s="14">
        <f>IF(B69="","",SUBTOTAL(3,$B$6:B69))</f>
        <v>64</v>
      </c>
      <c r="B69" s="15" t="str">
        <f>'[2]شيت الخامس'!H67</f>
        <v>يوسف محمد جبر أحمد جبر</v>
      </c>
      <c r="C69" s="16">
        <f>'[2]شيت الخامس'!Q67</f>
        <v>52</v>
      </c>
      <c r="D69" s="16">
        <f>'[2]شيت الخامس'!X67</f>
        <v>40</v>
      </c>
      <c r="E69" s="16">
        <f>'[2]شيت الخامس'!AE67</f>
        <v>55</v>
      </c>
      <c r="F69" s="16">
        <f>'[2]شيت الخامس'!AL67</f>
        <v>52</v>
      </c>
      <c r="G69" s="16">
        <f>'[2]شيت الخامس'!AS67</f>
        <v>52</v>
      </c>
      <c r="H69" s="16">
        <f>'[2]شيت الخامس'!AY67</f>
        <v>99</v>
      </c>
      <c r="I69" s="16">
        <f>'[2]شيت الخامس'!BD67</f>
        <v>98</v>
      </c>
      <c r="J69" s="16">
        <f>'[2]شيت الخامس'!BI67</f>
        <v>98</v>
      </c>
      <c r="K69" s="16">
        <f>'[2]شيت الخامس'!BN67</f>
        <v>99</v>
      </c>
      <c r="L69" s="16">
        <f>'[2]شيت الخامس'!BS67</f>
        <v>87</v>
      </c>
      <c r="M69" s="16">
        <f>'[2]شيت الخامس'!CB67</f>
        <v>52</v>
      </c>
      <c r="N69" s="17" t="str">
        <f t="shared" si="4"/>
        <v>جيد جدا</v>
      </c>
      <c r="O69" s="18" t="str">
        <f t="shared" si="5"/>
        <v xml:space="preserve"> ناجح </v>
      </c>
      <c r="P69" s="48">
        <f t="shared" si="6"/>
        <v>64</v>
      </c>
      <c r="Q69" s="49"/>
      <c r="R69" s="66">
        <f t="array" ref="R69">SUM(IF(S69&lt;$S$6:$S$110,1/COUNTIF($S$6:$S$110,$S$6:$S$110)))+1</f>
        <v>33.999999999999993</v>
      </c>
      <c r="S69" s="21">
        <f t="shared" si="7"/>
        <v>251</v>
      </c>
    </row>
    <row r="70" spans="1:19" ht="19" customHeight="1">
      <c r="A70" s="14">
        <f>IF(B70="","",SUBTOTAL(3,$B$6:B70))</f>
        <v>65</v>
      </c>
      <c r="B70" s="15" t="str">
        <f>'[2]شيت الخامس'!H73</f>
        <v>إسراء جمال محمد الخضري</v>
      </c>
      <c r="C70" s="16">
        <f>'[2]شيت الخامس'!Q73</f>
        <v>52</v>
      </c>
      <c r="D70" s="16">
        <f>'[2]شيت الخامس'!X73</f>
        <v>41</v>
      </c>
      <c r="E70" s="16">
        <f>'[2]شيت الخامس'!AE73</f>
        <v>53</v>
      </c>
      <c r="F70" s="16">
        <f>'[2]شيت الخامس'!AL73</f>
        <v>58</v>
      </c>
      <c r="G70" s="16">
        <f>'[2]شيت الخامس'!AS73</f>
        <v>44</v>
      </c>
      <c r="H70" s="16">
        <f>'[2]شيت الخامس'!AY73</f>
        <v>96</v>
      </c>
      <c r="I70" s="16">
        <f>'[2]شيت الخامس'!BD73</f>
        <v>97</v>
      </c>
      <c r="J70" s="16">
        <f>'[2]شيت الخامس'!BI73</f>
        <v>97</v>
      </c>
      <c r="K70" s="16">
        <f>'[2]شيت الخامس'!BN73</f>
        <v>98</v>
      </c>
      <c r="L70" s="16">
        <f>'[2]شيت الخامس'!BS73</f>
        <v>98</v>
      </c>
      <c r="M70" s="16">
        <f>'[2]شيت الخامس'!CB73</f>
        <v>52</v>
      </c>
      <c r="N70" s="17" t="str">
        <f t="shared" ref="N70:N101" si="8">IF(OR(C70&lt;=30,D70&lt;=30,E70&lt;=30,F70&lt;=30,G70&lt;=30,M70&lt;=30,S70="غ",S70="صفر",C70="صفر",D70="صفر",E70="صفر",F70="صفر",G70="صفر",M70="صفر",C70="غ",D70="غ",E70="غ",F70="غ",G70="غ",M70="غ"),"دون المستوى",IF(S70&gt;=$T$6*0.85,"ممتاز",IF(S70&gt;=$T$6*0.75,"جيد جدا",IF(S70&gt;=$T$6*0.65,"جيد",IF(S70&gt;=$T$6*0.5,"مقبول","دون المستوى")))))</f>
        <v>جيد جدا</v>
      </c>
      <c r="O70" s="18" t="str">
        <f t="shared" ref="O70:O85" si="9">IF(COUNTIF(C70:M70,"غ")&gt;=1,"دون المستوى ",IF(COUNTIF(C70:M70,"صفر")&gt;=1,"دون المستوى ",IF(AND(C70&gt;=30,D70&gt;=30,E70&gt;=30,F70&gt;=30,G70&gt;=30,H70&gt;=50,I70&gt;=50,J70&gt;=50,K70&gt;=50,L70&gt;=50,M70&gt;=30)," ناجح ","دون المستوى ")))</f>
        <v xml:space="preserve"> ناجح </v>
      </c>
      <c r="P70" s="48">
        <f t="shared" ref="P70:P85" si="10">RANK(S70,$S$6:$S$121,0)</f>
        <v>66</v>
      </c>
      <c r="Q70" s="49"/>
      <c r="R70" s="66">
        <f t="array" ref="R70">SUM(IF(S70&lt;$S$6:$S$110,1/COUNTIF($S$6:$S$110,$S$6:$S$110)))+1</f>
        <v>35.999999999999993</v>
      </c>
      <c r="S70" s="21">
        <f t="shared" ref="S70:S101" si="11">IF(AND(C70="غ",D70="غ",E70="غ",F70="غ",G70="غ"),"غ",SUM(C70:G70))</f>
        <v>248</v>
      </c>
    </row>
    <row r="71" spans="1:19" ht="19" customHeight="1">
      <c r="A71" s="14">
        <f>IF(B71="","",SUBTOTAL(3,$B$6:B71))</f>
        <v>66</v>
      </c>
      <c r="B71" s="15" t="str">
        <f>'[2]شيت الخامس'!H22</f>
        <v>أحمد وليد رمضان عبد العال متولي</v>
      </c>
      <c r="C71" s="16">
        <f>'[2]شيت الخامس'!Q22</f>
        <v>47</v>
      </c>
      <c r="D71" s="16">
        <f>'[2]شيت الخامس'!X22</f>
        <v>48</v>
      </c>
      <c r="E71" s="16">
        <f>'[2]شيت الخامس'!AE22</f>
        <v>60</v>
      </c>
      <c r="F71" s="16">
        <f>'[2]شيت الخامس'!AL22</f>
        <v>44</v>
      </c>
      <c r="G71" s="16">
        <f>'[2]شيت الخامس'!AS22</f>
        <v>48</v>
      </c>
      <c r="H71" s="16">
        <f>'[2]شيت الخامس'!AY22</f>
        <v>100</v>
      </c>
      <c r="I71" s="16">
        <f>'[2]شيت الخامس'!BD22</f>
        <v>100</v>
      </c>
      <c r="J71" s="16">
        <f>'[2]شيت الخامس'!BI22</f>
        <v>100</v>
      </c>
      <c r="K71" s="16">
        <f>'[2]شيت الخامس'!BN22</f>
        <v>99</v>
      </c>
      <c r="L71" s="16">
        <f>'[2]شيت الخامس'!BS22</f>
        <v>99</v>
      </c>
      <c r="M71" s="16">
        <f>'[2]شيت الخامس'!CB22</f>
        <v>59</v>
      </c>
      <c r="N71" s="17" t="str">
        <f t="shared" si="8"/>
        <v>جيد جدا</v>
      </c>
      <c r="O71" s="18" t="str">
        <f t="shared" si="9"/>
        <v xml:space="preserve"> ناجح </v>
      </c>
      <c r="P71" s="48">
        <f t="shared" si="10"/>
        <v>67</v>
      </c>
      <c r="Q71" s="49"/>
      <c r="R71" s="66">
        <f t="array" ref="R71">SUM(IF(S71&lt;$S$6:$S$110,1/COUNTIF($S$6:$S$110,$S$6:$S$110)))+1</f>
        <v>36.999999999999993</v>
      </c>
      <c r="S71" s="21">
        <f t="shared" si="11"/>
        <v>247</v>
      </c>
    </row>
    <row r="72" spans="1:19" ht="19" customHeight="1">
      <c r="A72" s="14">
        <f>IF(B72="","",SUBTOTAL(3,$B$6:B72))</f>
        <v>67</v>
      </c>
      <c r="B72" s="15" t="str">
        <f>'[2]شيت الخامس'!H91</f>
        <v>سندس ماهر أمين محمد المرادي</v>
      </c>
      <c r="C72" s="16">
        <f>'[2]شيت الخامس'!Q91</f>
        <v>55</v>
      </c>
      <c r="D72" s="16">
        <f>'[2]شيت الخامس'!X91</f>
        <v>39</v>
      </c>
      <c r="E72" s="16">
        <f>'[2]شيت الخامس'!AE91</f>
        <v>53</v>
      </c>
      <c r="F72" s="16">
        <f>'[2]شيت الخامس'!AL91</f>
        <v>44</v>
      </c>
      <c r="G72" s="16">
        <f>'[2]شيت الخامس'!AS91</f>
        <v>56</v>
      </c>
      <c r="H72" s="16">
        <f>'[2]شيت الخامس'!AY91</f>
        <v>99</v>
      </c>
      <c r="I72" s="16">
        <f>'[2]شيت الخامس'!BD91</f>
        <v>98</v>
      </c>
      <c r="J72" s="16">
        <f>'[2]شيت الخامس'!BI91</f>
        <v>98</v>
      </c>
      <c r="K72" s="16">
        <f>'[2]شيت الخامس'!BN91</f>
        <v>97</v>
      </c>
      <c r="L72" s="16">
        <f>'[2]شيت الخامس'!BS91</f>
        <v>98</v>
      </c>
      <c r="M72" s="16">
        <f>'[2]شيت الخامس'!CB91</f>
        <v>56</v>
      </c>
      <c r="N72" s="17" t="str">
        <f t="shared" si="8"/>
        <v>جيد جدا</v>
      </c>
      <c r="O72" s="18" t="str">
        <f t="shared" si="9"/>
        <v xml:space="preserve"> ناجح </v>
      </c>
      <c r="P72" s="48">
        <f t="shared" si="10"/>
        <v>67</v>
      </c>
      <c r="Q72" s="49"/>
      <c r="R72" s="66">
        <f t="array" ref="R72">SUM(IF(S72&lt;$S$6:$S$110,1/COUNTIF($S$6:$S$110,$S$6:$S$110)))+1</f>
        <v>36.999999999999993</v>
      </c>
      <c r="S72" s="21">
        <f t="shared" si="11"/>
        <v>247</v>
      </c>
    </row>
    <row r="73" spans="1:19" ht="19" customHeight="1">
      <c r="A73" s="14">
        <f>IF(B73="","",SUBTOTAL(3,$B$6:B73))</f>
        <v>68</v>
      </c>
      <c r="B73" s="15" t="str">
        <f>'[2]شيت الخامس'!H72</f>
        <v>اروى عزب عبد المولى عزب خليل</v>
      </c>
      <c r="C73" s="16">
        <f>'[2]شيت الخامس'!Q72</f>
        <v>53</v>
      </c>
      <c r="D73" s="16">
        <f>'[2]شيت الخامس'!X72</f>
        <v>44</v>
      </c>
      <c r="E73" s="16">
        <f>'[2]شيت الخامس'!AE72</f>
        <v>49</v>
      </c>
      <c r="F73" s="16">
        <f>'[2]شيت الخامس'!AL72</f>
        <v>56</v>
      </c>
      <c r="G73" s="16">
        <f>'[2]شيت الخامس'!AS72</f>
        <v>44</v>
      </c>
      <c r="H73" s="16">
        <f>'[2]شيت الخامس'!AY72</f>
        <v>97</v>
      </c>
      <c r="I73" s="16">
        <f>'[2]شيت الخامس'!BD72</f>
        <v>96</v>
      </c>
      <c r="J73" s="16">
        <f>'[2]شيت الخامس'!BI72</f>
        <v>96</v>
      </c>
      <c r="K73" s="16">
        <f>'[2]شيت الخامس'!BN72</f>
        <v>95</v>
      </c>
      <c r="L73" s="16">
        <f>'[2]شيت الخامس'!BS72</f>
        <v>98</v>
      </c>
      <c r="M73" s="16">
        <f>'[2]شيت الخامس'!CB72</f>
        <v>54</v>
      </c>
      <c r="N73" s="17" t="str">
        <f t="shared" si="8"/>
        <v>جيد جدا</v>
      </c>
      <c r="O73" s="18" t="str">
        <f t="shared" si="9"/>
        <v xml:space="preserve"> ناجح </v>
      </c>
      <c r="P73" s="48">
        <f t="shared" si="10"/>
        <v>69</v>
      </c>
      <c r="Q73" s="49"/>
      <c r="R73" s="66">
        <f t="array" ref="R73">SUM(IF(S73&lt;$S$6:$S$110,1/COUNTIF($S$6:$S$110,$S$6:$S$110)))+1</f>
        <v>37.999999999999993</v>
      </c>
      <c r="S73" s="21">
        <f t="shared" si="11"/>
        <v>246</v>
      </c>
    </row>
    <row r="74" spans="1:19" ht="19" customHeight="1">
      <c r="A74" s="14">
        <f>IF(B74="","",SUBTOTAL(3,$B$6:B74))</f>
        <v>69</v>
      </c>
      <c r="B74" s="15" t="str">
        <f>'[2]شيت الخامس'!H41</f>
        <v>عبد الرحمن محمد أحمد عثمان</v>
      </c>
      <c r="C74" s="16">
        <f>'[2]شيت الخامس'!Q41</f>
        <v>48</v>
      </c>
      <c r="D74" s="16">
        <f>'[2]شيت الخامس'!X41</f>
        <v>47</v>
      </c>
      <c r="E74" s="16">
        <f>'[2]شيت الخامس'!AE41</f>
        <v>52</v>
      </c>
      <c r="F74" s="16">
        <f>'[2]شيت الخامس'!AL41</f>
        <v>42</v>
      </c>
      <c r="G74" s="16">
        <f>'[2]شيت الخامس'!AS41</f>
        <v>56</v>
      </c>
      <c r="H74" s="16">
        <f>'[2]شيت الخامس'!AY41</f>
        <v>99</v>
      </c>
      <c r="I74" s="16">
        <f>'[2]شيت الخامس'!BD41</f>
        <v>98</v>
      </c>
      <c r="J74" s="16">
        <f>'[2]شيت الخامس'!BI41</f>
        <v>98</v>
      </c>
      <c r="K74" s="16">
        <f>'[2]شيت الخامس'!BN41</f>
        <v>97</v>
      </c>
      <c r="L74" s="16">
        <f>'[2]شيت الخامس'!BS41</f>
        <v>98</v>
      </c>
      <c r="M74" s="16">
        <f>'[2]شيت الخامس'!CB41</f>
        <v>46</v>
      </c>
      <c r="N74" s="17" t="str">
        <f t="shared" si="8"/>
        <v>جيد جدا</v>
      </c>
      <c r="O74" s="18" t="str">
        <f t="shared" si="9"/>
        <v xml:space="preserve"> ناجح </v>
      </c>
      <c r="P74" s="48">
        <f t="shared" si="10"/>
        <v>70</v>
      </c>
      <c r="Q74" s="49"/>
      <c r="R74" s="66">
        <f t="array" ref="R74">SUM(IF(S74&lt;$S$6:$S$110,1/COUNTIF($S$6:$S$110,$S$6:$S$110)))+1</f>
        <v>38.999999999999993</v>
      </c>
      <c r="S74" s="21">
        <f t="shared" si="11"/>
        <v>245</v>
      </c>
    </row>
    <row r="75" spans="1:19" ht="19" customHeight="1">
      <c r="A75" s="14">
        <f>IF(B75="","",SUBTOTAL(3,$B$6:B75))</f>
        <v>70</v>
      </c>
      <c r="B75" s="15" t="str">
        <f>'[2]شيت الخامس'!H53</f>
        <v>فرج محمود فرج مغاوري</v>
      </c>
      <c r="C75" s="16">
        <f>'[2]شيت الخامس'!Q53</f>
        <v>41</v>
      </c>
      <c r="D75" s="16">
        <f>'[2]شيت الخامس'!X53</f>
        <v>46</v>
      </c>
      <c r="E75" s="16">
        <f>'[2]شيت الخامس'!AE53</f>
        <v>60</v>
      </c>
      <c r="F75" s="16">
        <f>'[2]شيت الخامس'!AL53</f>
        <v>44</v>
      </c>
      <c r="G75" s="16">
        <f>'[2]شيت الخامس'!AS53</f>
        <v>54</v>
      </c>
      <c r="H75" s="16">
        <f>'[2]شيت الخامس'!AY53</f>
        <v>99</v>
      </c>
      <c r="I75" s="16">
        <f>'[2]شيت الخامس'!BD53</f>
        <v>98</v>
      </c>
      <c r="J75" s="16">
        <f>'[2]شيت الخامس'!BI53</f>
        <v>98</v>
      </c>
      <c r="K75" s="16">
        <f>'[2]شيت الخامس'!BN53</f>
        <v>97</v>
      </c>
      <c r="L75" s="16">
        <f>'[2]شيت الخامس'!BS53</f>
        <v>98</v>
      </c>
      <c r="M75" s="16">
        <f>'[2]شيت الخامس'!CB53</f>
        <v>54</v>
      </c>
      <c r="N75" s="17" t="str">
        <f t="shared" si="8"/>
        <v>جيد جدا</v>
      </c>
      <c r="O75" s="18" t="str">
        <f t="shared" si="9"/>
        <v xml:space="preserve"> ناجح </v>
      </c>
      <c r="P75" s="48">
        <f t="shared" si="10"/>
        <v>70</v>
      </c>
      <c r="Q75" s="49"/>
      <c r="R75" s="66">
        <f t="array" ref="R75">SUM(IF(S75&lt;$S$6:$S$110,1/COUNTIF($S$6:$S$110,$S$6:$S$110)))+1</f>
        <v>38.999999999999993</v>
      </c>
      <c r="S75" s="21">
        <f t="shared" si="11"/>
        <v>245</v>
      </c>
    </row>
    <row r="76" spans="1:19" ht="19" customHeight="1">
      <c r="A76" s="14">
        <f>IF(B76="","",SUBTOTAL(3,$B$6:B76))</f>
        <v>71</v>
      </c>
      <c r="B76" s="15" t="str">
        <f>'[2]شيت الخامس'!H70</f>
        <v>يوسف محمد كمال الصادق فرج</v>
      </c>
      <c r="C76" s="16">
        <f>'[2]شيت الخامس'!Q70</f>
        <v>38</v>
      </c>
      <c r="D76" s="16">
        <f>'[2]شيت الخامس'!X70</f>
        <v>60</v>
      </c>
      <c r="E76" s="16">
        <f>'[2]شيت الخامس'!AE70</f>
        <v>56</v>
      </c>
      <c r="F76" s="16">
        <f>'[2]شيت الخامس'!AL70</f>
        <v>52</v>
      </c>
      <c r="G76" s="16">
        <f>'[2]شيت الخامس'!AS70</f>
        <v>36</v>
      </c>
      <c r="H76" s="16">
        <f>'[2]شيت الخامس'!AY70</f>
        <v>99</v>
      </c>
      <c r="I76" s="16">
        <f>'[2]شيت الخامس'!BD70</f>
        <v>98</v>
      </c>
      <c r="J76" s="16">
        <f>'[2]شيت الخامس'!BI70</f>
        <v>98</v>
      </c>
      <c r="K76" s="16">
        <f>'[2]شيت الخامس'!BN70</f>
        <v>97</v>
      </c>
      <c r="L76" s="16">
        <f>'[2]شيت الخامس'!BS70</f>
        <v>98</v>
      </c>
      <c r="M76" s="16">
        <f>'[2]شيت الخامس'!CB70</f>
        <v>32</v>
      </c>
      <c r="N76" s="17" t="str">
        <f t="shared" si="8"/>
        <v>جيد جدا</v>
      </c>
      <c r="O76" s="18" t="str">
        <f t="shared" si="9"/>
        <v xml:space="preserve"> ناجح </v>
      </c>
      <c r="P76" s="48">
        <f t="shared" si="10"/>
        <v>72</v>
      </c>
      <c r="Q76" s="49"/>
      <c r="R76" s="66">
        <f t="array" ref="R76">SUM(IF(S76&lt;$S$6:$S$110,1/COUNTIF($S$6:$S$110,$S$6:$S$110)))+1</f>
        <v>39.999999999999993</v>
      </c>
      <c r="S76" s="21">
        <f t="shared" si="11"/>
        <v>242</v>
      </c>
    </row>
    <row r="77" spans="1:19" ht="19" customHeight="1">
      <c r="A77" s="14">
        <f>IF(B77="","",SUBTOTAL(3,$B$6:B77))</f>
        <v>72</v>
      </c>
      <c r="B77" s="15" t="str">
        <f>'[2]شيت الخامس'!H79</f>
        <v>بسملة محمد فوزى صلاح الدين عامر</v>
      </c>
      <c r="C77" s="16">
        <f>'[2]شيت الخامس'!Q79</f>
        <v>48</v>
      </c>
      <c r="D77" s="16">
        <f>'[2]شيت الخامس'!X79</f>
        <v>38</v>
      </c>
      <c r="E77" s="16">
        <f>'[2]شيت الخامس'!AE79</f>
        <v>53</v>
      </c>
      <c r="F77" s="16">
        <f>'[2]شيت الخامس'!AL79</f>
        <v>48</v>
      </c>
      <c r="G77" s="16">
        <f>'[2]شيت الخامس'!AS79</f>
        <v>54</v>
      </c>
      <c r="H77" s="16">
        <f>'[2]شيت الخامس'!AY79</f>
        <v>99</v>
      </c>
      <c r="I77" s="16">
        <f>'[2]شيت الخامس'!BD79</f>
        <v>98</v>
      </c>
      <c r="J77" s="16">
        <f>'[2]شيت الخامس'!BI79</f>
        <v>98</v>
      </c>
      <c r="K77" s="16">
        <f>'[2]شيت الخامس'!BN79</f>
        <v>97</v>
      </c>
      <c r="L77" s="16">
        <f>'[2]شيت الخامس'!BS79</f>
        <v>98</v>
      </c>
      <c r="M77" s="16">
        <f>'[2]شيت الخامس'!CB79</f>
        <v>58</v>
      </c>
      <c r="N77" s="17" t="str">
        <f t="shared" si="8"/>
        <v>جيد جدا</v>
      </c>
      <c r="O77" s="18" t="str">
        <f t="shared" si="9"/>
        <v xml:space="preserve"> ناجح </v>
      </c>
      <c r="P77" s="48">
        <f t="shared" si="10"/>
        <v>73</v>
      </c>
      <c r="Q77" s="49"/>
      <c r="R77" s="66">
        <f t="array" ref="R77">SUM(IF(S77&lt;$S$6:$S$110,1/COUNTIF($S$6:$S$110,$S$6:$S$110)))+1</f>
        <v>40.999999999999993</v>
      </c>
      <c r="S77" s="21">
        <f t="shared" si="11"/>
        <v>241</v>
      </c>
    </row>
    <row r="78" spans="1:19" ht="19" customHeight="1">
      <c r="A78" s="14">
        <f>IF(B78="","",SUBTOTAL(3,$B$6:B78))</f>
        <v>73</v>
      </c>
      <c r="B78" s="15" t="str">
        <f>'[2]شيت الخامس'!H82</f>
        <v>حبيبه جمال إمام محمد المرادي</v>
      </c>
      <c r="C78" s="16">
        <f>'[2]شيت الخامس'!Q82</f>
        <v>51</v>
      </c>
      <c r="D78" s="16">
        <f>'[2]شيت الخامس'!X82</f>
        <v>43</v>
      </c>
      <c r="E78" s="16">
        <f>'[2]شيت الخامس'!AE82</f>
        <v>52</v>
      </c>
      <c r="F78" s="16">
        <f>'[2]شيت الخامس'!AL82</f>
        <v>50</v>
      </c>
      <c r="G78" s="16">
        <f>'[2]شيت الخامس'!AS82</f>
        <v>44</v>
      </c>
      <c r="H78" s="16">
        <f>'[2]شيت الخامس'!AY82</f>
        <v>99</v>
      </c>
      <c r="I78" s="16">
        <f>'[2]شيت الخامس'!BD82</f>
        <v>98</v>
      </c>
      <c r="J78" s="16">
        <f>'[2]شيت الخامس'!BI82</f>
        <v>98</v>
      </c>
      <c r="K78" s="16">
        <f>'[2]شيت الخامس'!BN82</f>
        <v>97</v>
      </c>
      <c r="L78" s="16">
        <f>'[2]شيت الخامس'!BS82</f>
        <v>98</v>
      </c>
      <c r="M78" s="16">
        <f>'[2]شيت الخامس'!CB82</f>
        <v>50</v>
      </c>
      <c r="N78" s="17" t="str">
        <f t="shared" si="8"/>
        <v>جيد جدا</v>
      </c>
      <c r="O78" s="18" t="str">
        <f t="shared" si="9"/>
        <v xml:space="preserve"> ناجح </v>
      </c>
      <c r="P78" s="48">
        <f t="shared" si="10"/>
        <v>74</v>
      </c>
      <c r="Q78" s="49"/>
      <c r="R78" s="66">
        <f t="array" ref="R78">SUM(IF(S78&lt;$S$6:$S$110,1/COUNTIF($S$6:$S$110,$S$6:$S$110)))+1</f>
        <v>41.999999999999993</v>
      </c>
      <c r="S78" s="21">
        <f t="shared" si="11"/>
        <v>240</v>
      </c>
    </row>
    <row r="79" spans="1:19" ht="19" customHeight="1">
      <c r="A79" s="14">
        <f>IF(B79="","",SUBTOTAL(3,$B$6:B79))</f>
        <v>74</v>
      </c>
      <c r="B79" s="15" t="str">
        <f>'[2]شيت الخامس'!H20</f>
        <v>أحمد هاني عبدالوهاب علي ابراهيم</v>
      </c>
      <c r="C79" s="16">
        <f>'[2]شيت الخامس'!Q20</f>
        <v>54</v>
      </c>
      <c r="D79" s="16">
        <f>'[2]شيت الخامس'!X20</f>
        <v>47</v>
      </c>
      <c r="E79" s="16">
        <f>'[2]شيت الخامس'!AE20</f>
        <v>44</v>
      </c>
      <c r="F79" s="16">
        <f>'[2]شيت الخامس'!AL20</f>
        <v>44</v>
      </c>
      <c r="G79" s="16">
        <f>'[2]شيت الخامس'!AS20</f>
        <v>44</v>
      </c>
      <c r="H79" s="16">
        <f>'[2]شيت الخامس'!AY20</f>
        <v>99</v>
      </c>
      <c r="I79" s="16">
        <f>'[2]شيت الخامس'!BD20</f>
        <v>98</v>
      </c>
      <c r="J79" s="16">
        <f>'[2]شيت الخامس'!BI20</f>
        <v>98</v>
      </c>
      <c r="K79" s="16">
        <f>'[2]شيت الخامس'!BN20</f>
        <v>99</v>
      </c>
      <c r="L79" s="16">
        <f>'[2]شيت الخامس'!BS20</f>
        <v>97</v>
      </c>
      <c r="M79" s="16">
        <f>'[2]شيت الخامس'!CB20</f>
        <v>42</v>
      </c>
      <c r="N79" s="17" t="str">
        <f t="shared" si="8"/>
        <v>جيد جدا</v>
      </c>
      <c r="O79" s="18" t="str">
        <f t="shared" si="9"/>
        <v xml:space="preserve"> ناجح </v>
      </c>
      <c r="P79" s="48">
        <f t="shared" si="10"/>
        <v>75</v>
      </c>
      <c r="Q79" s="49"/>
      <c r="R79" s="66">
        <f t="array" ref="R79">SUM(IF(S79&lt;$S$6:$S$110,1/COUNTIF($S$6:$S$110,$S$6:$S$110)))+1</f>
        <v>42.999999999999993</v>
      </c>
      <c r="S79" s="21">
        <f t="shared" si="11"/>
        <v>233</v>
      </c>
    </row>
    <row r="80" spans="1:19" ht="19" customHeight="1">
      <c r="A80" s="14">
        <f>IF(B80="","",SUBTOTAL(3,$B$6:B80))</f>
        <v>75</v>
      </c>
      <c r="B80" s="15" t="str">
        <f>'[2]شيت الخامس'!H48</f>
        <v>عمر أمير عبد الحفيظ أحمد الطنطاوي</v>
      </c>
      <c r="C80" s="16">
        <f>'[2]شيت الخامس'!Q48</f>
        <v>33</v>
      </c>
      <c r="D80" s="16">
        <f>'[2]شيت الخامس'!X48</f>
        <v>44</v>
      </c>
      <c r="E80" s="16">
        <f>'[2]شيت الخامس'!AE48</f>
        <v>54</v>
      </c>
      <c r="F80" s="16">
        <f>'[2]شيت الخامس'!AL48</f>
        <v>48</v>
      </c>
      <c r="G80" s="16">
        <f>'[2]شيت الخامس'!AS48</f>
        <v>54</v>
      </c>
      <c r="H80" s="16">
        <f>'[2]شيت الخامس'!AY48</f>
        <v>99</v>
      </c>
      <c r="I80" s="16">
        <f>'[2]شيت الخامس'!BD48</f>
        <v>98</v>
      </c>
      <c r="J80" s="16">
        <f>'[2]شيت الخامس'!BI48</f>
        <v>98</v>
      </c>
      <c r="K80" s="16">
        <f>'[2]شيت الخامس'!BN48</f>
        <v>97</v>
      </c>
      <c r="L80" s="16">
        <f>'[2]شيت الخامس'!BS48</f>
        <v>98</v>
      </c>
      <c r="M80" s="16">
        <f>'[2]شيت الخامس'!CB48</f>
        <v>57</v>
      </c>
      <c r="N80" s="17" t="str">
        <f t="shared" si="8"/>
        <v>جيد جدا</v>
      </c>
      <c r="O80" s="18" t="str">
        <f t="shared" si="9"/>
        <v xml:space="preserve"> ناجح </v>
      </c>
      <c r="P80" s="48">
        <f t="shared" si="10"/>
        <v>75</v>
      </c>
      <c r="Q80" s="49"/>
      <c r="R80" s="66">
        <f t="array" ref="R80">SUM(IF(S80&lt;$S$6:$S$110,1/COUNTIF($S$6:$S$110,$S$6:$S$110)))+1</f>
        <v>42.999999999999993</v>
      </c>
      <c r="S80" s="21">
        <f t="shared" si="11"/>
        <v>233</v>
      </c>
    </row>
    <row r="81" spans="1:19" ht="19" customHeight="1">
      <c r="A81" s="14">
        <f>IF(B81="","",SUBTOTAL(3,$B$6:B81))</f>
        <v>76</v>
      </c>
      <c r="B81" s="15" t="str">
        <f>'[2]شيت الخامس'!H36</f>
        <v>عاطف محمد الكيلاني عكاشه</v>
      </c>
      <c r="C81" s="16">
        <f>'[2]شيت الخامس'!Q36</f>
        <v>45</v>
      </c>
      <c r="D81" s="16">
        <f>'[2]شيت الخامس'!X36</f>
        <v>34</v>
      </c>
      <c r="E81" s="16">
        <f>'[2]شيت الخامس'!AE36</f>
        <v>47</v>
      </c>
      <c r="F81" s="16">
        <f>'[2]شيت الخامس'!AL36</f>
        <v>44</v>
      </c>
      <c r="G81" s="16">
        <f>'[2]شيت الخامس'!AS36</f>
        <v>56</v>
      </c>
      <c r="H81" s="16">
        <f>'[2]شيت الخامس'!AY36</f>
        <v>100</v>
      </c>
      <c r="I81" s="16">
        <f>'[2]شيت الخامس'!BD36</f>
        <v>98</v>
      </c>
      <c r="J81" s="16">
        <f>'[2]شيت الخامس'!BI36</f>
        <v>98</v>
      </c>
      <c r="K81" s="16">
        <f>'[2]شيت الخامس'!BN36</f>
        <v>100</v>
      </c>
      <c r="L81" s="16">
        <f>'[2]شيت الخامس'!BS36</f>
        <v>98</v>
      </c>
      <c r="M81" s="16">
        <f>'[2]شيت الخامس'!CB36</f>
        <v>45</v>
      </c>
      <c r="N81" s="17" t="str">
        <f t="shared" si="8"/>
        <v>جيد جدا</v>
      </c>
      <c r="O81" s="18" t="str">
        <f t="shared" si="9"/>
        <v xml:space="preserve"> ناجح </v>
      </c>
      <c r="P81" s="48">
        <f t="shared" si="10"/>
        <v>77</v>
      </c>
      <c r="Q81" s="49"/>
      <c r="R81" s="66">
        <f t="array" ref="R81">SUM(IF(S81&lt;$S$6:$S$110,1/COUNTIF($S$6:$S$110,$S$6:$S$110)))+1</f>
        <v>43.999999999999993</v>
      </c>
      <c r="S81" s="21">
        <f t="shared" si="11"/>
        <v>226</v>
      </c>
    </row>
    <row r="82" spans="1:19" ht="19" customHeight="1">
      <c r="A82" s="14">
        <f>IF(B82="","",SUBTOTAL(3,$B$6:B82))</f>
        <v>77</v>
      </c>
      <c r="B82" s="15" t="str">
        <f>'[2]شيت الخامس'!H38</f>
        <v>عبد الرحمن جمال الشناوي الحسيني</v>
      </c>
      <c r="C82" s="16">
        <f>'[2]شيت الخامس'!Q38</f>
        <v>35</v>
      </c>
      <c r="D82" s="16">
        <f>'[2]شيت الخامس'!X38</f>
        <v>35</v>
      </c>
      <c r="E82" s="16">
        <f>'[2]شيت الخامس'!AE38</f>
        <v>54</v>
      </c>
      <c r="F82" s="16">
        <f>'[2]شيت الخامس'!AL38</f>
        <v>38</v>
      </c>
      <c r="G82" s="16">
        <f>'[2]شيت الخامس'!AS38</f>
        <v>56</v>
      </c>
      <c r="H82" s="16">
        <f>'[2]شيت الخامس'!AY38</f>
        <v>99</v>
      </c>
      <c r="I82" s="16">
        <f>'[2]شيت الخامس'!BD38</f>
        <v>98</v>
      </c>
      <c r="J82" s="16">
        <f>'[2]شيت الخامس'!BI38</f>
        <v>98</v>
      </c>
      <c r="K82" s="16">
        <f>'[2]شيت الخامس'!BN38</f>
        <v>99</v>
      </c>
      <c r="L82" s="16">
        <f>'[2]شيت الخامس'!BS38</f>
        <v>97</v>
      </c>
      <c r="M82" s="16">
        <f>'[2]شيت الخامس'!CB38</f>
        <v>53</v>
      </c>
      <c r="N82" s="17" t="str">
        <f t="shared" si="8"/>
        <v>جيد</v>
      </c>
      <c r="O82" s="18" t="str">
        <f t="shared" si="9"/>
        <v xml:space="preserve"> ناجح </v>
      </c>
      <c r="P82" s="48">
        <f t="shared" si="10"/>
        <v>80</v>
      </c>
      <c r="Q82" s="49"/>
      <c r="R82" s="66">
        <f t="array" ref="R82">SUM(IF(S82&lt;$S$6:$S$110,1/COUNTIF($S$6:$S$110,$S$6:$S$110)))+1</f>
        <v>45.999999999999993</v>
      </c>
      <c r="S82" s="21">
        <f t="shared" si="11"/>
        <v>218</v>
      </c>
    </row>
    <row r="83" spans="1:19" ht="19" customHeight="1">
      <c r="A83" s="14">
        <f>IF(B83="","",SUBTOTAL(3,$B$6:B83))</f>
        <v>78</v>
      </c>
      <c r="B83" s="15" t="str">
        <f>'[2]شيت الخامس'!H30</f>
        <v>حسن أيمن حسن باز الشريف</v>
      </c>
      <c r="C83" s="16">
        <f>'[2]شيت الخامس'!Q30</f>
        <v>42</v>
      </c>
      <c r="D83" s="16">
        <f>'[2]شيت الخامس'!X30</f>
        <v>39</v>
      </c>
      <c r="E83" s="16">
        <f>'[2]شيت الخامس'!AE30</f>
        <v>54</v>
      </c>
      <c r="F83" s="16">
        <f>'[2]شيت الخامس'!AL30</f>
        <v>32</v>
      </c>
      <c r="G83" s="16">
        <f>'[2]شيت الخامس'!AS30</f>
        <v>50</v>
      </c>
      <c r="H83" s="16">
        <f>'[2]شيت الخامس'!AY30</f>
        <v>97</v>
      </c>
      <c r="I83" s="16">
        <f>'[2]شيت الخامس'!BD30</f>
        <v>96</v>
      </c>
      <c r="J83" s="16">
        <f>'[2]شيت الخامس'!BI30</f>
        <v>96</v>
      </c>
      <c r="K83" s="16">
        <f>'[2]شيت الخامس'!BN30</f>
        <v>95</v>
      </c>
      <c r="L83" s="16">
        <f>'[2]شيت الخامس'!BS30</f>
        <v>98</v>
      </c>
      <c r="M83" s="16">
        <f>'[2]شيت الخامس'!CB30</f>
        <v>58</v>
      </c>
      <c r="N83" s="17" t="str">
        <f t="shared" si="8"/>
        <v>جيد</v>
      </c>
      <c r="O83" s="18" t="str">
        <f t="shared" si="9"/>
        <v xml:space="preserve"> ناجح </v>
      </c>
      <c r="P83" s="48">
        <f t="shared" si="10"/>
        <v>81</v>
      </c>
      <c r="Q83" s="49"/>
      <c r="R83" s="66">
        <f t="array" ref="R83">SUM(IF(S83&lt;$S$6:$S$110,1/COUNTIF($S$6:$S$110,$S$6:$S$110)))+1</f>
        <v>46.999999999999993</v>
      </c>
      <c r="S83" s="21">
        <f t="shared" si="11"/>
        <v>217</v>
      </c>
    </row>
    <row r="84" spans="1:19" ht="19" customHeight="1">
      <c r="A84" s="14">
        <f>IF(B84="","",SUBTOTAL(3,$B$6:B84))</f>
        <v>79</v>
      </c>
      <c r="B84" s="15" t="str">
        <f>'[2]شيت الخامس'!H14</f>
        <v>أحمد ايهاب مسعد محمد سلطان</v>
      </c>
      <c r="C84" s="16">
        <f>'[2]شيت الخامس'!Q14</f>
        <v>39</v>
      </c>
      <c r="D84" s="16">
        <f>'[2]شيت الخامس'!X14</f>
        <v>38</v>
      </c>
      <c r="E84" s="16">
        <f>'[2]شيت الخامس'!AE14</f>
        <v>48</v>
      </c>
      <c r="F84" s="16">
        <f>'[2]شيت الخامس'!AL14</f>
        <v>40</v>
      </c>
      <c r="G84" s="16">
        <f>'[2]شيت الخامس'!AS14</f>
        <v>50</v>
      </c>
      <c r="H84" s="16">
        <f>'[2]شيت الخامس'!AY14</f>
        <v>99</v>
      </c>
      <c r="I84" s="16">
        <f>'[2]شيت الخامس'!BD14</f>
        <v>98</v>
      </c>
      <c r="J84" s="16">
        <f>'[2]شيت الخامس'!BI14</f>
        <v>98</v>
      </c>
      <c r="K84" s="16">
        <f>'[2]شيت الخامس'!BN14</f>
        <v>97</v>
      </c>
      <c r="L84" s="16">
        <f>'[2]شيت الخامس'!BS14</f>
        <v>98</v>
      </c>
      <c r="M84" s="16">
        <f>'[2]شيت الخامس'!CB14</f>
        <v>44</v>
      </c>
      <c r="N84" s="17" t="str">
        <f t="shared" si="8"/>
        <v>جيد</v>
      </c>
      <c r="O84" s="18" t="str">
        <f t="shared" si="9"/>
        <v xml:space="preserve"> ناجح </v>
      </c>
      <c r="P84" s="48">
        <f t="shared" si="10"/>
        <v>82</v>
      </c>
      <c r="Q84" s="49"/>
      <c r="R84" s="66">
        <f t="array" ref="R84">SUM(IF(S84&lt;$S$6:$S$110,1/COUNTIF($S$6:$S$110,$S$6:$S$110)))+1</f>
        <v>47.999999999999993</v>
      </c>
      <c r="S84" s="21">
        <f t="shared" si="11"/>
        <v>215</v>
      </c>
    </row>
    <row r="85" spans="1:19" ht="19" customHeight="1">
      <c r="A85" s="14">
        <f>IF(B85="","",SUBTOTAL(3,$B$6:B85))</f>
        <v>80</v>
      </c>
      <c r="B85" s="15" t="str">
        <f>'[2]شيت الخامس'!H102</f>
        <v>ملك عماد النادي موسي المرادي</v>
      </c>
      <c r="C85" s="16">
        <f>'[2]شيت الخامس'!Q102</f>
        <v>41</v>
      </c>
      <c r="D85" s="16">
        <f>'[2]شيت الخامس'!X102</f>
        <v>38</v>
      </c>
      <c r="E85" s="16">
        <f>'[2]شيت الخامس'!AE102</f>
        <v>48</v>
      </c>
      <c r="F85" s="16">
        <f>'[2]شيت الخامس'!AL102</f>
        <v>36</v>
      </c>
      <c r="G85" s="16">
        <f>'[2]شيت الخامس'!AS102</f>
        <v>46</v>
      </c>
      <c r="H85" s="16">
        <f>'[2]شيت الخامس'!AY102</f>
        <v>99</v>
      </c>
      <c r="I85" s="16">
        <f>'[2]شيت الخامس'!BD102</f>
        <v>98</v>
      </c>
      <c r="J85" s="16">
        <f>'[2]شيت الخامس'!BI102</f>
        <v>98</v>
      </c>
      <c r="K85" s="16">
        <f>'[2]شيت الخامس'!BN102</f>
        <v>97</v>
      </c>
      <c r="L85" s="16">
        <f>'[2]شيت الخامس'!BS102</f>
        <v>98</v>
      </c>
      <c r="M85" s="16">
        <f>'[2]شيت الخامس'!CB102</f>
        <v>44</v>
      </c>
      <c r="N85" s="17" t="str">
        <f t="shared" si="8"/>
        <v>جيد</v>
      </c>
      <c r="O85" s="18" t="str">
        <f t="shared" si="9"/>
        <v xml:space="preserve"> ناجح </v>
      </c>
      <c r="P85" s="48">
        <f t="shared" si="10"/>
        <v>84</v>
      </c>
      <c r="Q85" s="49"/>
      <c r="R85" s="66">
        <f t="array" ref="R85">SUM(IF(S85&lt;$S$6:$S$110,1/COUNTIF($S$6:$S$110,$S$6:$S$110)))+1</f>
        <v>49.999999999999993</v>
      </c>
      <c r="S85" s="21">
        <f t="shared" si="11"/>
        <v>209</v>
      </c>
    </row>
    <row r="86" spans="1:19" ht="19" customHeight="1">
      <c r="A86" s="14">
        <f>IF(B86="","",SUBTOTAL(3,$B$6:B86))</f>
        <v>81</v>
      </c>
      <c r="B86" s="15" t="str">
        <f>'[2]شيت الخامس'!H15</f>
        <v>أحمد سامح إبراهيم مصيلحى</v>
      </c>
      <c r="C86" s="16">
        <f>'[2]شيت الخامس'!Q15</f>
        <v>22</v>
      </c>
      <c r="D86" s="16">
        <f>'[2]شيت الخامس'!X15</f>
        <v>18</v>
      </c>
      <c r="E86" s="16">
        <f>'[2]شيت الخامس'!AE15</f>
        <v>26</v>
      </c>
      <c r="F86" s="16">
        <f>'[2]شيت الخامس'!AL15</f>
        <v>18</v>
      </c>
      <c r="G86" s="16">
        <f>'[2]شيت الخامس'!AS15</f>
        <v>30</v>
      </c>
      <c r="H86" s="16">
        <f>'[2]شيت الخامس'!AY15</f>
        <v>97</v>
      </c>
      <c r="I86" s="16">
        <f>'[2]شيت الخامس'!BD15</f>
        <v>98</v>
      </c>
      <c r="J86" s="16">
        <f>'[2]شيت الخامس'!BI15</f>
        <v>98</v>
      </c>
      <c r="K86" s="16">
        <f>'[2]شيت الخامس'!BN15</f>
        <v>97</v>
      </c>
      <c r="L86" s="16">
        <f>'[2]شيت الخامس'!BS15</f>
        <v>98</v>
      </c>
      <c r="M86" s="16">
        <f>'[2]شيت الخامس'!CB15</f>
        <v>32</v>
      </c>
      <c r="N86" s="17" t="str">
        <f t="shared" si="8"/>
        <v>دون المستوى</v>
      </c>
      <c r="O86" s="18" t="str">
        <f t="shared" ref="O86:O110" si="12">IF(COUNTIF(C86:M86,"غ")&gt;=1,"دون المستوى ",IF(COUNTIF(C86:M86,"صفر")&gt;=1,"دون المستوى ",IF(AND(C86&gt;=30,D86&gt;=30,E86&gt;=30,F86&gt;=30,G86&gt;=30,H86&gt;=50,I86&gt;=50,J86&gt;=50,K86&gt;=50,L86&gt;=50,M86&gt;=30)," ناجح ","دون المستوى ")))</f>
        <v xml:space="preserve">دون المستوى </v>
      </c>
      <c r="P86" s="48">
        <f t="shared" ref="P86:P110" si="13">RANK(S86,$S$6:$S$121,0)</f>
        <v>102</v>
      </c>
      <c r="Q86" s="49"/>
      <c r="R86" s="66">
        <f t="array" ref="R86">SUM(IF(S86&lt;$S$6:$S$110,1/COUNTIF($S$6:$S$110,$S$6:$S$110)))+1</f>
        <v>64</v>
      </c>
      <c r="S86" s="21">
        <f t="shared" si="11"/>
        <v>114</v>
      </c>
    </row>
    <row r="87" spans="1:19" ht="19" customHeight="1">
      <c r="A87" s="14">
        <f>IF(B87="","",SUBTOTAL(3,$B$6:B87))</f>
        <v>82</v>
      </c>
      <c r="B87" s="15" t="str">
        <f>'[2]شيت الخامس'!H16</f>
        <v>أحمد عصام صبحي محمد المرادي</v>
      </c>
      <c r="C87" s="16">
        <f>'[2]شيت الخامس'!Q16</f>
        <v>44</v>
      </c>
      <c r="D87" s="16">
        <f>'[2]شيت الخامس'!X16</f>
        <v>36</v>
      </c>
      <c r="E87" s="16">
        <f>'[2]شيت الخامس'!AE16</f>
        <v>32</v>
      </c>
      <c r="F87" s="16">
        <f>'[2]شيت الخامس'!AL16</f>
        <v>28</v>
      </c>
      <c r="G87" s="16">
        <f>'[2]شيت الخامس'!AS16</f>
        <v>42</v>
      </c>
      <c r="H87" s="16">
        <f>'[2]شيت الخامس'!AY16</f>
        <v>98</v>
      </c>
      <c r="I87" s="16">
        <f>'[2]شيت الخامس'!BD16</f>
        <v>99</v>
      </c>
      <c r="J87" s="16">
        <f>'[2]شيت الخامس'!BI16</f>
        <v>99</v>
      </c>
      <c r="K87" s="16">
        <f>'[2]شيت الخامس'!BN16</f>
        <v>97</v>
      </c>
      <c r="L87" s="16">
        <f>'[2]شيت الخامس'!BS16</f>
        <v>98</v>
      </c>
      <c r="M87" s="16">
        <f>'[2]شيت الخامس'!CB16</f>
        <v>31</v>
      </c>
      <c r="N87" s="17" t="str">
        <f t="shared" si="8"/>
        <v>دون المستوى</v>
      </c>
      <c r="O87" s="18" t="str">
        <f t="shared" si="12"/>
        <v xml:space="preserve">دون المستوى </v>
      </c>
      <c r="P87" s="48">
        <f t="shared" si="13"/>
        <v>91</v>
      </c>
      <c r="Q87" s="49"/>
      <c r="R87" s="66">
        <f t="array" ref="R87">SUM(IF(S87&lt;$S$6:$S$110,1/COUNTIF($S$6:$S$110,$S$6:$S$110)))+1</f>
        <v>54</v>
      </c>
      <c r="S87" s="21">
        <f t="shared" si="11"/>
        <v>182</v>
      </c>
    </row>
    <row r="88" spans="1:19" ht="19" customHeight="1">
      <c r="A88" s="14">
        <f>IF(B88="","",SUBTOTAL(3,$B$6:B88))</f>
        <v>83</v>
      </c>
      <c r="B88" s="15" t="str">
        <f>'[2]شيت الخامس'!H17</f>
        <v>احمد محمد السيد محمد على</v>
      </c>
      <c r="C88" s="16">
        <f>'[2]شيت الخامس'!Q17</f>
        <v>12</v>
      </c>
      <c r="D88" s="16">
        <f>'[2]شيت الخامس'!X17</f>
        <v>14</v>
      </c>
      <c r="E88" s="16">
        <f>'[2]شيت الخامس'!AE17</f>
        <v>13</v>
      </c>
      <c r="F88" s="16">
        <f>'[2]شيت الخامس'!AL17</f>
        <v>12</v>
      </c>
      <c r="G88" s="16">
        <f>'[2]شيت الخامس'!AS17</f>
        <v>44</v>
      </c>
      <c r="H88" s="16">
        <f>'[2]شيت الخامس'!AY17</f>
        <v>99</v>
      </c>
      <c r="I88" s="16">
        <f>'[2]شيت الخامس'!BD17</f>
        <v>98</v>
      </c>
      <c r="J88" s="16">
        <f>'[2]شيت الخامس'!BI17</f>
        <v>98</v>
      </c>
      <c r="K88" s="16">
        <f>'[2]شيت الخامس'!BN17</f>
        <v>99</v>
      </c>
      <c r="L88" s="16">
        <f>'[2]شيت الخامس'!BS17</f>
        <v>98</v>
      </c>
      <c r="M88" s="16">
        <f>'[2]شيت الخامس'!CB17</f>
        <v>15</v>
      </c>
      <c r="N88" s="17" t="str">
        <f t="shared" si="8"/>
        <v>دون المستوى</v>
      </c>
      <c r="O88" s="18" t="str">
        <f t="shared" si="12"/>
        <v xml:space="preserve">دون المستوى </v>
      </c>
      <c r="P88" s="48">
        <f t="shared" si="13"/>
        <v>103</v>
      </c>
      <c r="Q88" s="49"/>
      <c r="R88" s="66">
        <f t="array" ref="R88">SUM(IF(S88&lt;$S$6:$S$110,1/COUNTIF($S$6:$S$110,$S$6:$S$110)))+1</f>
        <v>65</v>
      </c>
      <c r="S88" s="21">
        <f t="shared" si="11"/>
        <v>95</v>
      </c>
    </row>
    <row r="89" spans="1:19" ht="19" customHeight="1">
      <c r="A89" s="14">
        <f>IF(B89="","",SUBTOTAL(3,$B$6:B89))</f>
        <v>84</v>
      </c>
      <c r="B89" s="15" t="str">
        <f>'[2]شيت الخامس'!H18</f>
        <v>أحمد محمد سعيد سيد المرادي</v>
      </c>
      <c r="C89" s="16">
        <f>'[2]شيت الخامس'!Q18</f>
        <v>22</v>
      </c>
      <c r="D89" s="16">
        <f>'[2]شيت الخامس'!X18</f>
        <v>4</v>
      </c>
      <c r="E89" s="16">
        <f>'[2]شيت الخامس'!AE18</f>
        <v>12</v>
      </c>
      <c r="F89" s="16">
        <f>'[2]شيت الخامس'!AL18</f>
        <v>6</v>
      </c>
      <c r="G89" s="16">
        <f>'[2]شيت الخامس'!AS18</f>
        <v>30</v>
      </c>
      <c r="H89" s="16">
        <f>'[2]شيت الخامس'!AY18</f>
        <v>99</v>
      </c>
      <c r="I89" s="16">
        <f>'[2]شيت الخامس'!BD18</f>
        <v>98</v>
      </c>
      <c r="J89" s="16">
        <f>'[2]شيت الخامس'!BI18</f>
        <v>98</v>
      </c>
      <c r="K89" s="16">
        <f>'[2]شيت الخامس'!BN18</f>
        <v>99</v>
      </c>
      <c r="L89" s="16">
        <f>'[2]شيت الخامس'!BS18</f>
        <v>98</v>
      </c>
      <c r="M89" s="16">
        <f>'[2]شيت الخامس'!CB18</f>
        <v>9</v>
      </c>
      <c r="N89" s="17" t="str">
        <f t="shared" si="8"/>
        <v>دون المستوى</v>
      </c>
      <c r="O89" s="18" t="str">
        <f t="shared" si="12"/>
        <v xml:space="preserve">دون المستوى </v>
      </c>
      <c r="P89" s="48">
        <f t="shared" si="13"/>
        <v>104</v>
      </c>
      <c r="Q89" s="49"/>
      <c r="R89" s="66">
        <f t="array" ref="R89">SUM(IF(S89&lt;$S$6:$S$110,1/COUNTIF($S$6:$S$110,$S$6:$S$110)))+1</f>
        <v>66</v>
      </c>
      <c r="S89" s="21">
        <f t="shared" si="11"/>
        <v>74</v>
      </c>
    </row>
    <row r="90" spans="1:19" ht="19" customHeight="1">
      <c r="A90" s="14">
        <f>IF(B90="","",SUBTOTAL(3,$B$6:B90))</f>
        <v>85</v>
      </c>
      <c r="B90" s="15" t="str">
        <f>'[2]شيت الخامس'!H21</f>
        <v>احمد وجيه محمد الخضرى سيد احمد</v>
      </c>
      <c r="C90" s="16">
        <f>'[2]شيت الخامس'!Q21</f>
        <v>25</v>
      </c>
      <c r="D90" s="16">
        <f>'[2]شيت الخامس'!X21</f>
        <v>33</v>
      </c>
      <c r="E90" s="16">
        <f>'[2]شيت الخامس'!AE21</f>
        <v>31</v>
      </c>
      <c r="F90" s="16">
        <f>'[2]شيت الخامس'!AL21</f>
        <v>8</v>
      </c>
      <c r="G90" s="16">
        <f>'[2]شيت الخامس'!AS21</f>
        <v>32</v>
      </c>
      <c r="H90" s="16">
        <f>'[2]شيت الخامس'!AY21</f>
        <v>99</v>
      </c>
      <c r="I90" s="16">
        <f>'[2]شيت الخامس'!BD21</f>
        <v>98</v>
      </c>
      <c r="J90" s="16">
        <f>'[2]شيت الخامس'!BI21</f>
        <v>98</v>
      </c>
      <c r="K90" s="16">
        <f>'[2]شيت الخامس'!BN21</f>
        <v>99</v>
      </c>
      <c r="L90" s="16">
        <f>'[2]شيت الخامس'!BS21</f>
        <v>98</v>
      </c>
      <c r="M90" s="16">
        <f>'[2]شيت الخامس'!CB21</f>
        <v>38</v>
      </c>
      <c r="N90" s="17" t="str">
        <f t="shared" si="8"/>
        <v>دون المستوى</v>
      </c>
      <c r="O90" s="18" t="str">
        <f t="shared" si="12"/>
        <v xml:space="preserve">دون المستوى </v>
      </c>
      <c r="P90" s="48">
        <f t="shared" si="13"/>
        <v>100</v>
      </c>
      <c r="Q90" s="49"/>
      <c r="R90" s="66">
        <f t="array" ref="R90">SUM(IF(S90&lt;$S$6:$S$110,1/COUNTIF($S$6:$S$110,$S$6:$S$110)))+1</f>
        <v>62</v>
      </c>
      <c r="S90" s="21">
        <f t="shared" si="11"/>
        <v>129</v>
      </c>
    </row>
    <row r="91" spans="1:19" ht="19" customHeight="1">
      <c r="A91" s="14">
        <f>IF(B91="","",SUBTOTAL(3,$B$6:B91))</f>
        <v>86</v>
      </c>
      <c r="B91" s="15" t="str">
        <f>'[2]شيت الخامس'!H29</f>
        <v>جمال محمد جمال عبد الحليم المرادي</v>
      </c>
      <c r="C91" s="16">
        <f>'[2]شيت الخامس'!Q29</f>
        <v>44</v>
      </c>
      <c r="D91" s="16">
        <f>'[2]شيت الخامس'!X29</f>
        <v>27</v>
      </c>
      <c r="E91" s="16">
        <f>'[2]شيت الخامس'!AE29</f>
        <v>47</v>
      </c>
      <c r="F91" s="16">
        <f>'[2]شيت الخامس'!AL29</f>
        <v>40</v>
      </c>
      <c r="G91" s="16">
        <f>'[2]شيت الخامس'!AS29</f>
        <v>48</v>
      </c>
      <c r="H91" s="16">
        <f>'[2]شيت الخامس'!AY29</f>
        <v>97</v>
      </c>
      <c r="I91" s="16">
        <f>'[2]شيت الخامس'!BD29</f>
        <v>96</v>
      </c>
      <c r="J91" s="16">
        <f>'[2]شيت الخامس'!BI29</f>
        <v>96</v>
      </c>
      <c r="K91" s="16">
        <f>'[2]شيت الخامس'!BN29</f>
        <v>95</v>
      </c>
      <c r="L91" s="16">
        <f>'[2]شيت الخامس'!BS29</f>
        <v>98</v>
      </c>
      <c r="M91" s="16">
        <f>'[2]شيت الخامس'!CB29</f>
        <v>49</v>
      </c>
      <c r="N91" s="17" t="str">
        <f t="shared" si="8"/>
        <v>دون المستوى</v>
      </c>
      <c r="O91" s="18" t="str">
        <f t="shared" si="12"/>
        <v xml:space="preserve">دون المستوى </v>
      </c>
      <c r="P91" s="48">
        <f t="shared" si="13"/>
        <v>86</v>
      </c>
      <c r="Q91" s="49"/>
      <c r="R91" s="66">
        <f t="array" ref="R91">SUM(IF(S91&lt;$S$6:$S$110,1/COUNTIF($S$6:$S$110,$S$6:$S$110)))+1</f>
        <v>51.999999999999993</v>
      </c>
      <c r="S91" s="21">
        <f t="shared" si="11"/>
        <v>206</v>
      </c>
    </row>
    <row r="92" spans="1:19" ht="19" customHeight="1">
      <c r="A92" s="14">
        <f>IF(B92="","",SUBTOTAL(3,$B$6:B92))</f>
        <v>87</v>
      </c>
      <c r="B92" s="15" t="str">
        <f>'[2]شيت الخامس'!H32</f>
        <v>زياد أشرف عباس سعيد عجور</v>
      </c>
      <c r="C92" s="16">
        <f>'[2]شيت الخامس'!Q32</f>
        <v>2</v>
      </c>
      <c r="D92" s="16">
        <f>'[2]شيت الخامس'!X32</f>
        <v>16</v>
      </c>
      <c r="E92" s="16">
        <f>'[2]شيت الخامس'!AE32</f>
        <v>14</v>
      </c>
      <c r="F92" s="16" t="str">
        <f>'[2]شيت الخامس'!AL32</f>
        <v>صفر</v>
      </c>
      <c r="G92" s="16">
        <f>'[2]شيت الخامس'!AS32</f>
        <v>30</v>
      </c>
      <c r="H92" s="16">
        <f>'[2]شيت الخامس'!AY32</f>
        <v>98</v>
      </c>
      <c r="I92" s="16">
        <f>'[2]شيت الخامس'!BD32</f>
        <v>97</v>
      </c>
      <c r="J92" s="16">
        <f>'[2]شيت الخامس'!BI32</f>
        <v>97</v>
      </c>
      <c r="K92" s="16">
        <f>'[2]شيت الخامس'!BN32</f>
        <v>99</v>
      </c>
      <c r="L92" s="16">
        <f>'[2]شيت الخامس'!BS32</f>
        <v>97</v>
      </c>
      <c r="M92" s="16">
        <f>'[2]شيت الخامس'!CB32</f>
        <v>17</v>
      </c>
      <c r="N92" s="17" t="str">
        <f t="shared" si="8"/>
        <v>دون المستوى</v>
      </c>
      <c r="O92" s="18" t="str">
        <f t="shared" si="12"/>
        <v xml:space="preserve">دون المستوى </v>
      </c>
      <c r="P92" s="48">
        <f t="shared" si="13"/>
        <v>105</v>
      </c>
      <c r="Q92" s="49"/>
      <c r="R92" s="66">
        <f t="array" ref="R92">SUM(IF(S92&lt;$S$6:$S$110,1/COUNTIF($S$6:$S$110,$S$6:$S$110)))+1</f>
        <v>67</v>
      </c>
      <c r="S92" s="21">
        <f t="shared" si="11"/>
        <v>62</v>
      </c>
    </row>
    <row r="93" spans="1:19" ht="19" customHeight="1">
      <c r="A93" s="14">
        <f>IF(B93="","",SUBTOTAL(3,$B$6:B93))</f>
        <v>88</v>
      </c>
      <c r="B93" s="15" t="str">
        <f>'[2]شيت الخامس'!H33</f>
        <v>زياد محمد زايد عبد الرازق عبد العال</v>
      </c>
      <c r="C93" s="16">
        <f>'[2]شيت الخامس'!Q33</f>
        <v>26</v>
      </c>
      <c r="D93" s="16">
        <f>'[2]شيت الخامس'!X33</f>
        <v>30</v>
      </c>
      <c r="E93" s="16">
        <f>'[2]شيت الخامس'!AE33</f>
        <v>27</v>
      </c>
      <c r="F93" s="16">
        <f>'[2]شيت الخامس'!AL33</f>
        <v>16</v>
      </c>
      <c r="G93" s="16">
        <f>'[2]شيت الخامس'!AS33</f>
        <v>46</v>
      </c>
      <c r="H93" s="16">
        <f>'[2]شيت الخامس'!AY33</f>
        <v>99</v>
      </c>
      <c r="I93" s="16">
        <f>'[2]شيت الخامس'!BD33</f>
        <v>99</v>
      </c>
      <c r="J93" s="16">
        <f>'[2]شيت الخامس'!BI33</f>
        <v>99</v>
      </c>
      <c r="K93" s="16">
        <f>'[2]شيت الخامس'!BN33</f>
        <v>99</v>
      </c>
      <c r="L93" s="16">
        <f>'[2]شيت الخامس'!BS33</f>
        <v>97</v>
      </c>
      <c r="M93" s="16">
        <f>'[2]شيت الخامس'!CB33</f>
        <v>28</v>
      </c>
      <c r="N93" s="17" t="str">
        <f t="shared" si="8"/>
        <v>دون المستوى</v>
      </c>
      <c r="O93" s="18" t="str">
        <f t="shared" si="12"/>
        <v xml:space="preserve">دون المستوى </v>
      </c>
      <c r="P93" s="48">
        <f t="shared" si="13"/>
        <v>96</v>
      </c>
      <c r="Q93" s="49"/>
      <c r="R93" s="66">
        <f t="array" ref="R93">SUM(IF(S93&lt;$S$6:$S$110,1/COUNTIF($S$6:$S$110,$S$6:$S$110)))+1</f>
        <v>58</v>
      </c>
      <c r="S93" s="21">
        <f t="shared" si="11"/>
        <v>145</v>
      </c>
    </row>
    <row r="94" spans="1:19" ht="19" customHeight="1">
      <c r="A94" s="14">
        <f>IF(B94="","",SUBTOTAL(3,$B$6:B94))</f>
        <v>89</v>
      </c>
      <c r="B94" s="15" t="str">
        <f>'[2]شيت الخامس'!H34</f>
        <v>سعد محمد سعد محمد سويلم</v>
      </c>
      <c r="C94" s="16">
        <f>'[2]شيت الخامس'!Q34</f>
        <v>41</v>
      </c>
      <c r="D94" s="16">
        <f>'[2]شيت الخامس'!X34</f>
        <v>28</v>
      </c>
      <c r="E94" s="16">
        <f>'[2]شيت الخامس'!AE34</f>
        <v>51</v>
      </c>
      <c r="F94" s="16">
        <f>'[2]شيت الخامس'!AL34</f>
        <v>26</v>
      </c>
      <c r="G94" s="16">
        <f>'[2]شيت الخامس'!AS34</f>
        <v>60</v>
      </c>
      <c r="H94" s="16">
        <f>'[2]شيت الخامس'!AY34</f>
        <v>99</v>
      </c>
      <c r="I94" s="16">
        <f>'[2]شيت الخامس'!BD34</f>
        <v>98</v>
      </c>
      <c r="J94" s="16">
        <f>'[2]شيت الخامس'!BI34</f>
        <v>98</v>
      </c>
      <c r="K94" s="16">
        <f>'[2]شيت الخامس'!BN34</f>
        <v>99</v>
      </c>
      <c r="L94" s="16">
        <f>'[2]شيت الخامس'!BS34</f>
        <v>98</v>
      </c>
      <c r="M94" s="16">
        <f>'[2]شيت الخامس'!CB34</f>
        <v>46</v>
      </c>
      <c r="N94" s="17" t="str">
        <f t="shared" si="8"/>
        <v>دون المستوى</v>
      </c>
      <c r="O94" s="18" t="str">
        <f t="shared" si="12"/>
        <v xml:space="preserve">دون المستوى </v>
      </c>
      <c r="P94" s="48">
        <f t="shared" si="13"/>
        <v>86</v>
      </c>
      <c r="Q94" s="49"/>
      <c r="R94" s="66">
        <f t="array" ref="R94">SUM(IF(S94&lt;$S$6:$S$110,1/COUNTIF($S$6:$S$110,$S$6:$S$110)))+1</f>
        <v>51.999999999999993</v>
      </c>
      <c r="S94" s="21">
        <f t="shared" si="11"/>
        <v>206</v>
      </c>
    </row>
    <row r="95" spans="1:19" ht="19" customHeight="1">
      <c r="A95" s="14">
        <f>IF(B95="","",SUBTOTAL(3,$B$6:B95))</f>
        <v>90</v>
      </c>
      <c r="B95" s="15" t="str">
        <f>'[2]شيت الخامس'!H37</f>
        <v>عبد الرحمن أحمد عبد الله أحمد يوسف</v>
      </c>
      <c r="C95" s="16">
        <f>'[2]شيت الخامس'!Q37</f>
        <v>57</v>
      </c>
      <c r="D95" s="16">
        <f>'[2]شيت الخامس'!X37</f>
        <v>29</v>
      </c>
      <c r="E95" s="16">
        <f>'[2]شيت الخامس'!AE37</f>
        <v>60</v>
      </c>
      <c r="F95" s="16">
        <f>'[2]شيت الخامس'!AL37</f>
        <v>56</v>
      </c>
      <c r="G95" s="16">
        <f>'[2]شيت الخامس'!AS37</f>
        <v>48</v>
      </c>
      <c r="H95" s="16">
        <f>'[2]شيت الخامس'!AY37</f>
        <v>99</v>
      </c>
      <c r="I95" s="16">
        <f>'[2]شيت الخامس'!BD37</f>
        <v>98</v>
      </c>
      <c r="J95" s="16">
        <f>'[2]شيت الخامس'!BI37</f>
        <v>98</v>
      </c>
      <c r="K95" s="16">
        <f>'[2]شيت الخامس'!BN37</f>
        <v>97</v>
      </c>
      <c r="L95" s="16">
        <f>'[2]شيت الخامس'!BS37</f>
        <v>98</v>
      </c>
      <c r="M95" s="16">
        <f>'[2]شيت الخامس'!CB37</f>
        <v>60</v>
      </c>
      <c r="N95" s="17" t="str">
        <f t="shared" si="8"/>
        <v>دون المستوى</v>
      </c>
      <c r="O95" s="18" t="str">
        <f t="shared" si="12"/>
        <v xml:space="preserve">دون المستوى </v>
      </c>
      <c r="P95" s="48">
        <f t="shared" si="13"/>
        <v>65</v>
      </c>
      <c r="Q95" s="49"/>
      <c r="R95" s="66">
        <f t="array" ref="R95">SUM(IF(S95&lt;$S$6:$S$110,1/COUNTIF($S$6:$S$110,$S$6:$S$110)))+1</f>
        <v>34.999999999999993</v>
      </c>
      <c r="S95" s="21">
        <f t="shared" si="11"/>
        <v>250</v>
      </c>
    </row>
    <row r="96" spans="1:19" ht="19" customHeight="1">
      <c r="A96" s="14">
        <f>IF(B96="","",SUBTOTAL(3,$B$6:B96))</f>
        <v>91</v>
      </c>
      <c r="B96" s="15" t="str">
        <f>'[2]شيت الخامس'!H45</f>
        <v>على محمد على عبد الجواد</v>
      </c>
      <c r="C96" s="16">
        <f>'[2]شيت الخامس'!Q45</f>
        <v>26</v>
      </c>
      <c r="D96" s="16">
        <f>'[2]شيت الخامس'!X45</f>
        <v>38</v>
      </c>
      <c r="E96" s="16">
        <f>'[2]شيت الخامس'!AE45</f>
        <v>47</v>
      </c>
      <c r="F96" s="16">
        <f>'[2]شيت الخامس'!AL45</f>
        <v>18</v>
      </c>
      <c r="G96" s="16">
        <f>'[2]شيت الخامس'!AS45</f>
        <v>34</v>
      </c>
      <c r="H96" s="16">
        <f>'[2]شيت الخامس'!AY45</f>
        <v>99</v>
      </c>
      <c r="I96" s="16">
        <f>'[2]شيت الخامس'!BD45</f>
        <v>98</v>
      </c>
      <c r="J96" s="16">
        <f>'[2]شيت الخامس'!BI45</f>
        <v>98</v>
      </c>
      <c r="K96" s="16">
        <f>'[2]شيت الخامس'!BN45</f>
        <v>97</v>
      </c>
      <c r="L96" s="16">
        <f>'[2]شيت الخامس'!BS45</f>
        <v>98</v>
      </c>
      <c r="M96" s="16">
        <f>'[2]شيت الخامس'!CB45</f>
        <v>28</v>
      </c>
      <c r="N96" s="17" t="str">
        <f t="shared" si="8"/>
        <v>دون المستوى</v>
      </c>
      <c r="O96" s="18" t="str">
        <f t="shared" si="12"/>
        <v xml:space="preserve">دون المستوى </v>
      </c>
      <c r="P96" s="48">
        <f t="shared" si="13"/>
        <v>94</v>
      </c>
      <c r="Q96" s="49"/>
      <c r="R96" s="66">
        <f t="array" ref="R96">SUM(IF(S96&lt;$S$6:$S$110,1/COUNTIF($S$6:$S$110,$S$6:$S$110)))+1</f>
        <v>56</v>
      </c>
      <c r="S96" s="21">
        <f t="shared" si="11"/>
        <v>163</v>
      </c>
    </row>
    <row r="97" spans="1:19" ht="19" customHeight="1">
      <c r="A97" s="14">
        <f>IF(B97="","",SUBTOTAL(3,$B$6:B97))</f>
        <v>92</v>
      </c>
      <c r="B97" s="15" t="str">
        <f>'[2]شيت الخامس'!H54</f>
        <v>فهيم ياسر فهيم احمد مروان</v>
      </c>
      <c r="C97" s="16">
        <f>'[2]شيت الخامس'!Q54</f>
        <v>44</v>
      </c>
      <c r="D97" s="16">
        <f>'[2]شيت الخامس'!X54</f>
        <v>28</v>
      </c>
      <c r="E97" s="16">
        <f>'[2]شيت الخامس'!AE54</f>
        <v>48</v>
      </c>
      <c r="F97" s="16">
        <f>'[2]شيت الخامس'!AL54</f>
        <v>52</v>
      </c>
      <c r="G97" s="16">
        <f>'[2]شيت الخامس'!AS54</f>
        <v>52</v>
      </c>
      <c r="H97" s="16">
        <f>'[2]شيت الخامس'!AY54</f>
        <v>99</v>
      </c>
      <c r="I97" s="16">
        <f>'[2]شيت الخامس'!BD54</f>
        <v>98</v>
      </c>
      <c r="J97" s="16">
        <f>'[2]شيت الخامس'!BI54</f>
        <v>98</v>
      </c>
      <c r="K97" s="16">
        <f>'[2]شيت الخامس'!BN54</f>
        <v>99</v>
      </c>
      <c r="L97" s="16">
        <f>'[2]شيت الخامس'!BS54</f>
        <v>98</v>
      </c>
      <c r="M97" s="16">
        <f>'[2]شيت الخامس'!CB54</f>
        <v>47</v>
      </c>
      <c r="N97" s="17" t="str">
        <f t="shared" si="8"/>
        <v>دون المستوى</v>
      </c>
      <c r="O97" s="18" t="str">
        <f t="shared" si="12"/>
        <v xml:space="preserve">دون المستوى </v>
      </c>
      <c r="P97" s="48">
        <f t="shared" si="13"/>
        <v>78</v>
      </c>
      <c r="Q97" s="49"/>
      <c r="R97" s="66">
        <f t="array" ref="R97">SUM(IF(S97&lt;$S$6:$S$110,1/COUNTIF($S$6:$S$110,$S$6:$S$110)))+1</f>
        <v>44.999999999999993</v>
      </c>
      <c r="S97" s="21">
        <f t="shared" si="11"/>
        <v>224</v>
      </c>
    </row>
    <row r="98" spans="1:19" ht="19" customHeight="1">
      <c r="A98" s="14">
        <f>IF(B98="","",SUBTOTAL(3,$B$6:B98))</f>
        <v>93</v>
      </c>
      <c r="B98" s="15" t="str">
        <f>'[2]شيت الخامس'!H56</f>
        <v>محمد جمعة عبدالغفار محمد هدهد</v>
      </c>
      <c r="C98" s="16">
        <f>'[2]شيت الخامس'!Q56</f>
        <v>28</v>
      </c>
      <c r="D98" s="16">
        <f>'[2]شيت الخامس'!X56</f>
        <v>18</v>
      </c>
      <c r="E98" s="16">
        <f>'[2]شيت الخامس'!AE56</f>
        <v>35</v>
      </c>
      <c r="F98" s="16">
        <f>'[2]شيت الخامس'!AL56</f>
        <v>44</v>
      </c>
      <c r="G98" s="16">
        <f>'[2]شيت الخامس'!AS56</f>
        <v>44</v>
      </c>
      <c r="H98" s="16">
        <f>'[2]شيت الخامس'!AY56</f>
        <v>97</v>
      </c>
      <c r="I98" s="16">
        <f>'[2]شيت الخامس'!BD56</f>
        <v>96</v>
      </c>
      <c r="J98" s="16">
        <f>'[2]شيت الخامس'!BI56</f>
        <v>96</v>
      </c>
      <c r="K98" s="16">
        <f>'[2]شيت الخامس'!BN56</f>
        <v>95</v>
      </c>
      <c r="L98" s="16">
        <f>'[2]شيت الخامس'!BS56</f>
        <v>98</v>
      </c>
      <c r="M98" s="16">
        <f>'[2]شيت الخامس'!CB56</f>
        <v>44</v>
      </c>
      <c r="N98" s="17" t="str">
        <f t="shared" si="8"/>
        <v>دون المستوى</v>
      </c>
      <c r="O98" s="18" t="str">
        <f t="shared" si="12"/>
        <v xml:space="preserve">دون المستوى </v>
      </c>
      <c r="P98" s="48">
        <f t="shared" si="13"/>
        <v>92</v>
      </c>
      <c r="Q98" s="49"/>
      <c r="R98" s="66">
        <f t="array" ref="R98">SUM(IF(S98&lt;$S$6:$S$110,1/COUNTIF($S$6:$S$110,$S$6:$S$110)))+1</f>
        <v>55</v>
      </c>
      <c r="S98" s="21">
        <f t="shared" si="11"/>
        <v>169</v>
      </c>
    </row>
    <row r="99" spans="1:19" ht="19" customHeight="1">
      <c r="A99" s="14">
        <f>IF(B99="","",SUBTOTAL(3,$B$6:B99))</f>
        <v>94</v>
      </c>
      <c r="B99" s="15" t="str">
        <f>'[2]شيت الخامس'!H62</f>
        <v>محمود عاطف عبدالرازق قطب</v>
      </c>
      <c r="C99" s="16">
        <f>'[2]شيت الخامس'!Q62</f>
        <v>24</v>
      </c>
      <c r="D99" s="16">
        <f>'[2]شيت الخامس'!X62</f>
        <v>22</v>
      </c>
      <c r="E99" s="16">
        <f>'[2]شيت الخامس'!AE62</f>
        <v>21</v>
      </c>
      <c r="F99" s="16">
        <f>'[2]شيت الخامس'!AL62</f>
        <v>32</v>
      </c>
      <c r="G99" s="16">
        <f>'[2]شيت الخامس'!AS62</f>
        <v>32</v>
      </c>
      <c r="H99" s="16">
        <f>'[2]شيت الخامس'!AY62</f>
        <v>99</v>
      </c>
      <c r="I99" s="16">
        <f>'[2]شيت الخامس'!BD62</f>
        <v>99</v>
      </c>
      <c r="J99" s="16">
        <f>'[2]شيت الخامس'!BI62</f>
        <v>99</v>
      </c>
      <c r="K99" s="16">
        <f>'[2]شيت الخامس'!BN62</f>
        <v>100</v>
      </c>
      <c r="L99" s="16">
        <f>'[2]شيت الخامس'!BS62</f>
        <v>98</v>
      </c>
      <c r="M99" s="16">
        <f>'[2]شيت الخامس'!CB62</f>
        <v>16</v>
      </c>
      <c r="N99" s="17" t="str">
        <f t="shared" si="8"/>
        <v>دون المستوى</v>
      </c>
      <c r="O99" s="18" t="str">
        <f t="shared" si="12"/>
        <v xml:space="preserve">دون المستوى </v>
      </c>
      <c r="P99" s="48">
        <f t="shared" si="13"/>
        <v>99</v>
      </c>
      <c r="Q99" s="49"/>
      <c r="R99" s="66">
        <f t="array" ref="R99">SUM(IF(S99&lt;$S$6:$S$110,1/COUNTIF($S$6:$S$110,$S$6:$S$110)))+1</f>
        <v>61</v>
      </c>
      <c r="S99" s="21">
        <f t="shared" si="11"/>
        <v>131</v>
      </c>
    </row>
    <row r="100" spans="1:19" ht="19" customHeight="1">
      <c r="A100" s="14">
        <f>IF(B100="","",SUBTOTAL(3,$B$6:B100))</f>
        <v>95</v>
      </c>
      <c r="B100" s="15" t="str">
        <f>'[2]شيت الخامس'!H68</f>
        <v>يوسف محمد عبد الحميد هدهد</v>
      </c>
      <c r="C100" s="16">
        <f>'[2]شيت الخامس'!Q68</f>
        <v>48</v>
      </c>
      <c r="D100" s="16">
        <f>'[2]شيت الخامس'!X68</f>
        <v>26</v>
      </c>
      <c r="E100" s="16">
        <f>'[2]شيت الخامس'!AE68</f>
        <v>50</v>
      </c>
      <c r="F100" s="16">
        <f>'[2]شيت الخامس'!AL68</f>
        <v>54</v>
      </c>
      <c r="G100" s="16">
        <f>'[2]شيت الخامس'!AS68</f>
        <v>34</v>
      </c>
      <c r="H100" s="16">
        <f>'[2]شيت الخامس'!AY68</f>
        <v>97</v>
      </c>
      <c r="I100" s="16">
        <f>'[2]شيت الخامس'!BD68</f>
        <v>96</v>
      </c>
      <c r="J100" s="16">
        <f>'[2]شيت الخامس'!BI68</f>
        <v>96</v>
      </c>
      <c r="K100" s="16">
        <f>'[2]شيت الخامس'!BN68</f>
        <v>95</v>
      </c>
      <c r="L100" s="16">
        <f>'[2]شيت الخامس'!BS68</f>
        <v>98</v>
      </c>
      <c r="M100" s="16">
        <f>'[2]شيت الخامس'!CB68</f>
        <v>40</v>
      </c>
      <c r="N100" s="17" t="str">
        <f t="shared" si="8"/>
        <v>دون المستوى</v>
      </c>
      <c r="O100" s="18" t="str">
        <f t="shared" si="12"/>
        <v xml:space="preserve">دون المستوى </v>
      </c>
      <c r="P100" s="48">
        <f t="shared" si="13"/>
        <v>83</v>
      </c>
      <c r="Q100" s="49"/>
      <c r="R100" s="66">
        <f t="array" ref="R100">SUM(IF(S100&lt;$S$6:$S$110,1/COUNTIF($S$6:$S$110,$S$6:$S$110)))+1</f>
        <v>48.999999999999993</v>
      </c>
      <c r="S100" s="21">
        <f t="shared" si="11"/>
        <v>212</v>
      </c>
    </row>
    <row r="101" spans="1:19" ht="19" customHeight="1">
      <c r="A101" s="14">
        <f>IF(B101="","",SUBTOTAL(3,$B$6:B101))</f>
        <v>96</v>
      </c>
      <c r="B101" s="15" t="str">
        <f>'[2]شيت الخامس'!H69</f>
        <v>يوسف محمد عبد السميع بكر</v>
      </c>
      <c r="C101" s="16">
        <f>'[2]شيت الخامس'!Q69</f>
        <v>39</v>
      </c>
      <c r="D101" s="16">
        <f>'[2]شيت الخامس'!X69</f>
        <v>34</v>
      </c>
      <c r="E101" s="16">
        <f>'[2]شيت الخامس'!AE69</f>
        <v>51</v>
      </c>
      <c r="F101" s="16">
        <f>'[2]شيت الخامس'!AL69</f>
        <v>48</v>
      </c>
      <c r="G101" s="16">
        <f>'[2]شيت الخامس'!AS69</f>
        <v>52</v>
      </c>
      <c r="H101" s="16">
        <f>'[2]شيت الخامس'!AY69</f>
        <v>97</v>
      </c>
      <c r="I101" s="16">
        <f>'[2]شيت الخامس'!BD69</f>
        <v>98</v>
      </c>
      <c r="J101" s="16">
        <f>'[2]شيت الخامس'!BI69</f>
        <v>98</v>
      </c>
      <c r="K101" s="16">
        <f>'[2]شيت الخامس'!BN69</f>
        <v>97</v>
      </c>
      <c r="L101" s="16">
        <f>'[2]شيت الخامس'!BS69</f>
        <v>98</v>
      </c>
      <c r="M101" s="16">
        <f>'[2]شيت الخامس'!CB69</f>
        <v>27</v>
      </c>
      <c r="N101" s="17" t="str">
        <f t="shared" si="8"/>
        <v>دون المستوى</v>
      </c>
      <c r="O101" s="18" t="str">
        <f t="shared" si="12"/>
        <v xml:space="preserve">دون المستوى </v>
      </c>
      <c r="P101" s="48">
        <f t="shared" si="13"/>
        <v>78</v>
      </c>
      <c r="Q101" s="49"/>
      <c r="R101" s="66">
        <f t="array" ref="R101">SUM(IF(S101&lt;$S$6:$S$110,1/COUNTIF($S$6:$S$110,$S$6:$S$110)))+1</f>
        <v>44.999999999999993</v>
      </c>
      <c r="S101" s="21">
        <f t="shared" si="11"/>
        <v>224</v>
      </c>
    </row>
    <row r="102" spans="1:19" ht="19" customHeight="1">
      <c r="A102" s="14">
        <f>IF(B102="","",SUBTOTAL(3,$B$6:B102))</f>
        <v>97</v>
      </c>
      <c r="B102" s="15" t="str">
        <f>'[2]شيت الخامس'!H71</f>
        <v>يوسف محمود عبد الموجود السيد سيد أحمد</v>
      </c>
      <c r="C102" s="16">
        <f>'[2]شيت الخامس'!Q71</f>
        <v>36</v>
      </c>
      <c r="D102" s="16">
        <f>'[2]شيت الخامس'!X71</f>
        <v>35</v>
      </c>
      <c r="E102" s="16">
        <f>'[2]شيت الخامس'!AE71</f>
        <v>26</v>
      </c>
      <c r="F102" s="16">
        <f>'[2]شيت الخامس'!AL71</f>
        <v>38</v>
      </c>
      <c r="G102" s="16">
        <f>'[2]شيت الخامس'!AS71</f>
        <v>56</v>
      </c>
      <c r="H102" s="16">
        <f>'[2]شيت الخامس'!AY71</f>
        <v>99</v>
      </c>
      <c r="I102" s="16">
        <f>'[2]شيت الخامس'!BD71</f>
        <v>98</v>
      </c>
      <c r="J102" s="16">
        <f>'[2]شيت الخامس'!BI71</f>
        <v>98</v>
      </c>
      <c r="K102" s="16">
        <f>'[2]شيت الخامس'!BN71</f>
        <v>99</v>
      </c>
      <c r="L102" s="16">
        <f>'[2]شيت الخامس'!BS71</f>
        <v>98</v>
      </c>
      <c r="M102" s="16">
        <f>'[2]شيت الخامس'!CB71</f>
        <v>52</v>
      </c>
      <c r="N102" s="17" t="str">
        <f t="shared" ref="N102:N133" si="14">IF(OR(C102&lt;=30,D102&lt;=30,E102&lt;=30,F102&lt;=30,G102&lt;=30,M102&lt;=30,S102="غ",S102="صفر",C102="صفر",D102="صفر",E102="صفر",F102="صفر",G102="صفر",M102="صفر",C102="غ",D102="غ",E102="غ",F102="غ",G102="غ",M102="غ"),"دون المستوى",IF(S102&gt;=$T$6*0.85,"ممتاز",IF(S102&gt;=$T$6*0.75,"جيد جدا",IF(S102&gt;=$T$6*0.65,"جيد",IF(S102&gt;=$T$6*0.5,"مقبول","دون المستوى")))))</f>
        <v>دون المستوى</v>
      </c>
      <c r="O102" s="18" t="str">
        <f t="shared" si="12"/>
        <v xml:space="preserve">دون المستوى </v>
      </c>
      <c r="P102" s="48">
        <f t="shared" si="13"/>
        <v>89</v>
      </c>
      <c r="Q102" s="49"/>
      <c r="R102" s="66">
        <f t="array" ref="R102">SUM(IF(S102&lt;$S$6:$S$110,1/COUNTIF($S$6:$S$110,$S$6:$S$110)))+1</f>
        <v>53</v>
      </c>
      <c r="S102" s="21">
        <f t="shared" ref="S102:S110" si="15">IF(AND(C102="غ",D102="غ",E102="غ",F102="غ",G102="غ"),"غ",SUM(C102:G102))</f>
        <v>191</v>
      </c>
    </row>
    <row r="103" spans="1:19" ht="19" customHeight="1">
      <c r="A103" s="14">
        <f>IF(B103="","",SUBTOTAL(3,$B$6:B103))</f>
        <v>98</v>
      </c>
      <c r="B103" s="15" t="str">
        <f>'[2]شيت الخامس'!H75</f>
        <v>آلاء محمد عبد اللطيف السيد عطوه</v>
      </c>
      <c r="C103" s="16">
        <f>'[2]شيت الخامس'!Q75</f>
        <v>51</v>
      </c>
      <c r="D103" s="16">
        <f>'[2]شيت الخامس'!X75</f>
        <v>47</v>
      </c>
      <c r="E103" s="16">
        <f>'[2]شيت الخامس'!AE75</f>
        <v>14</v>
      </c>
      <c r="F103" s="16">
        <f>'[2]شيت الخامس'!AL75</f>
        <v>24</v>
      </c>
      <c r="G103" s="16">
        <f>'[2]شيت الخامس'!AS75</f>
        <v>33</v>
      </c>
      <c r="H103" s="16">
        <f>'[2]شيت الخامس'!AY75</f>
        <v>97</v>
      </c>
      <c r="I103" s="16">
        <f>'[2]شيت الخامس'!BD75</f>
        <v>96</v>
      </c>
      <c r="J103" s="16">
        <f>'[2]شيت الخامس'!BI75</f>
        <v>96</v>
      </c>
      <c r="K103" s="16">
        <f>'[2]شيت الخامس'!BN75</f>
        <v>95</v>
      </c>
      <c r="L103" s="16">
        <f>'[2]شيت الخامس'!BS75</f>
        <v>98</v>
      </c>
      <c r="M103" s="16">
        <f>'[2]شيت الخامس'!CB75</f>
        <v>60</v>
      </c>
      <c r="N103" s="17" t="str">
        <f t="shared" si="14"/>
        <v>دون المستوى</v>
      </c>
      <c r="O103" s="18" t="str">
        <f t="shared" si="12"/>
        <v xml:space="preserve">دون المستوى </v>
      </c>
      <c r="P103" s="48">
        <f t="shared" si="13"/>
        <v>92</v>
      </c>
      <c r="Q103" s="49"/>
      <c r="R103" s="66">
        <f t="array" ref="R103">SUM(IF(S103&lt;$S$6:$S$110,1/COUNTIF($S$6:$S$110,$S$6:$S$110)))+1</f>
        <v>55</v>
      </c>
      <c r="S103" s="21">
        <f t="shared" si="15"/>
        <v>169</v>
      </c>
    </row>
    <row r="104" spans="1:19" ht="19" customHeight="1">
      <c r="A104" s="14">
        <f>IF(B104="","",SUBTOTAL(3,$B$6:B104))</f>
        <v>99</v>
      </c>
      <c r="B104" s="15" t="str">
        <f>'[2]شيت الخامس'!H76</f>
        <v>ايثار حمدي عبد الستار علي فرج</v>
      </c>
      <c r="C104" s="16">
        <f>'[2]شيت الخامس'!Q76</f>
        <v>23</v>
      </c>
      <c r="D104" s="16">
        <f>'[2]شيت الخامس'!X76</f>
        <v>20</v>
      </c>
      <c r="E104" s="16">
        <f>'[2]شيت الخامس'!AE76</f>
        <v>29</v>
      </c>
      <c r="F104" s="16">
        <f>'[2]شيت الخامس'!AL76</f>
        <v>24</v>
      </c>
      <c r="G104" s="16">
        <f>'[2]شيت الخامس'!AS76</f>
        <v>40</v>
      </c>
      <c r="H104" s="16">
        <f>'[2]شيت الخامس'!AY76</f>
        <v>99</v>
      </c>
      <c r="I104" s="16">
        <f>'[2]شيت الخامس'!BD76</f>
        <v>98</v>
      </c>
      <c r="J104" s="16">
        <f>'[2]شيت الخامس'!BI76</f>
        <v>98</v>
      </c>
      <c r="K104" s="16">
        <f>'[2]شيت الخامس'!BN76</f>
        <v>97</v>
      </c>
      <c r="L104" s="16">
        <f>'[2]شيت الخامس'!BS76</f>
        <v>98</v>
      </c>
      <c r="M104" s="16">
        <f>'[2]شيت الخامس'!CB76</f>
        <v>41</v>
      </c>
      <c r="N104" s="17" t="str">
        <f t="shared" si="14"/>
        <v>دون المستوى</v>
      </c>
      <c r="O104" s="18" t="str">
        <f t="shared" si="12"/>
        <v xml:space="preserve">دون المستوى </v>
      </c>
      <c r="P104" s="48">
        <f t="shared" si="13"/>
        <v>98</v>
      </c>
      <c r="Q104" s="49"/>
      <c r="R104" s="66">
        <f t="array" ref="R104">SUM(IF(S104&lt;$S$6:$S$110,1/COUNTIF($S$6:$S$110,$S$6:$S$110)))+1</f>
        <v>60</v>
      </c>
      <c r="S104" s="21">
        <f t="shared" si="15"/>
        <v>136</v>
      </c>
    </row>
    <row r="105" spans="1:19" ht="19" customHeight="1">
      <c r="A105" s="14">
        <f>IF(B105="","",SUBTOTAL(3,$B$6:B105))</f>
        <v>100</v>
      </c>
      <c r="B105" s="15" t="str">
        <f>'[2]شيت الخامس'!H84</f>
        <v>حبيبه محمد عبد الله مرسي</v>
      </c>
      <c r="C105" s="16">
        <f>'[2]شيت الخامس'!Q84</f>
        <v>48</v>
      </c>
      <c r="D105" s="16">
        <f>'[2]شيت الخامس'!X84</f>
        <v>26</v>
      </c>
      <c r="E105" s="16">
        <f>'[2]شيت الخامس'!AE84</f>
        <v>54</v>
      </c>
      <c r="F105" s="16">
        <f>'[2]شيت الخامس'!AL84</f>
        <v>40</v>
      </c>
      <c r="G105" s="16">
        <f>'[2]شيت الخامس'!AS84</f>
        <v>40</v>
      </c>
      <c r="H105" s="16">
        <f>'[2]شيت الخامس'!AY84</f>
        <v>99</v>
      </c>
      <c r="I105" s="16">
        <f>'[2]شيت الخامس'!BD84</f>
        <v>98</v>
      </c>
      <c r="J105" s="16">
        <f>'[2]شيت الخامس'!BI84</f>
        <v>98</v>
      </c>
      <c r="K105" s="16">
        <f>'[2]شيت الخامس'!BN84</f>
        <v>99</v>
      </c>
      <c r="L105" s="16">
        <f>'[2]شيت الخامس'!BS84</f>
        <v>98</v>
      </c>
      <c r="M105" s="16">
        <f>'[2]شيت الخامس'!CB84</f>
        <v>55</v>
      </c>
      <c r="N105" s="17" t="str">
        <f t="shared" si="14"/>
        <v>دون المستوى</v>
      </c>
      <c r="O105" s="18" t="str">
        <f t="shared" si="12"/>
        <v xml:space="preserve">دون المستوى </v>
      </c>
      <c r="P105" s="48">
        <f t="shared" si="13"/>
        <v>85</v>
      </c>
      <c r="Q105" s="49"/>
      <c r="R105" s="66">
        <f t="array" ref="R105">SUM(IF(S105&lt;$S$6:$S$110,1/COUNTIF($S$6:$S$110,$S$6:$S$110)))+1</f>
        <v>50.999999999999993</v>
      </c>
      <c r="S105" s="21">
        <f t="shared" si="15"/>
        <v>208</v>
      </c>
    </row>
    <row r="106" spans="1:19" ht="19" customHeight="1">
      <c r="A106" s="14">
        <f>IF(B106="","",SUBTOTAL(3,$B$6:B106))</f>
        <v>101</v>
      </c>
      <c r="B106" s="15" t="str">
        <f>'[2]شيت الخامس'!H88</f>
        <v>رودينه محمود طه محمود عيد</v>
      </c>
      <c r="C106" s="16">
        <f>'[2]شيت الخامس'!Q88</f>
        <v>39</v>
      </c>
      <c r="D106" s="16">
        <f>'[2]شيت الخامس'!X88</f>
        <v>25</v>
      </c>
      <c r="E106" s="16">
        <f>'[2]شيت الخامس'!AE88</f>
        <v>38</v>
      </c>
      <c r="F106" s="16">
        <f>'[2]شيت الخامس'!AL88</f>
        <v>12</v>
      </c>
      <c r="G106" s="16">
        <f>'[2]شيت الخامس'!AS88</f>
        <v>38</v>
      </c>
      <c r="H106" s="16">
        <f>'[2]شيت الخامس'!AY88</f>
        <v>97</v>
      </c>
      <c r="I106" s="16">
        <f>'[2]شيت الخامس'!BD88</f>
        <v>98</v>
      </c>
      <c r="J106" s="16">
        <f>'[2]شيت الخامس'!BI88</f>
        <v>98</v>
      </c>
      <c r="K106" s="16">
        <f>'[2]شيت الخامس'!BN88</f>
        <v>97</v>
      </c>
      <c r="L106" s="16">
        <f>'[2]شيت الخامس'!BS88</f>
        <v>98</v>
      </c>
      <c r="M106" s="16">
        <f>'[2]شيت الخامس'!CB88</f>
        <v>42</v>
      </c>
      <c r="N106" s="17" t="str">
        <f t="shared" si="14"/>
        <v>دون المستوى</v>
      </c>
      <c r="O106" s="18" t="str">
        <f t="shared" si="12"/>
        <v xml:space="preserve">دون المستوى </v>
      </c>
      <c r="P106" s="48">
        <f t="shared" si="13"/>
        <v>95</v>
      </c>
      <c r="Q106" s="49"/>
      <c r="R106" s="66">
        <f t="array" ref="R106">SUM(IF(S106&lt;$S$6:$S$110,1/COUNTIF($S$6:$S$110,$S$6:$S$110)))+1</f>
        <v>57</v>
      </c>
      <c r="S106" s="21">
        <f t="shared" si="15"/>
        <v>152</v>
      </c>
    </row>
    <row r="107" spans="1:19" ht="19" customHeight="1">
      <c r="A107" s="14">
        <f>IF(B107="","",SUBTOTAL(3,$B$6:B107))</f>
        <v>102</v>
      </c>
      <c r="B107" s="15" t="str">
        <f>'[2]شيت الخامس'!H105</f>
        <v>ملك محمد عبد الله حسن فرج</v>
      </c>
      <c r="C107" s="16">
        <f>'[2]شيت الخامس'!Q105</f>
        <v>27</v>
      </c>
      <c r="D107" s="16">
        <f>'[2]شيت الخامس'!X105</f>
        <v>44</v>
      </c>
      <c r="E107" s="16">
        <f>'[2]شيت الخامس'!AE105</f>
        <v>41</v>
      </c>
      <c r="F107" s="16">
        <f>'[2]شيت الخامس'!AL105</f>
        <v>24</v>
      </c>
      <c r="G107" s="16">
        <f>'[2]شيت الخامس'!AS105</f>
        <v>55</v>
      </c>
      <c r="H107" s="16">
        <f>'[2]شيت الخامس'!AY105</f>
        <v>99</v>
      </c>
      <c r="I107" s="16">
        <f>'[2]شيت الخامس'!BD105</f>
        <v>98</v>
      </c>
      <c r="J107" s="16">
        <f>'[2]شيت الخامس'!BI105</f>
        <v>98</v>
      </c>
      <c r="K107" s="16">
        <f>'[2]شيت الخامس'!BN105</f>
        <v>97</v>
      </c>
      <c r="L107" s="16">
        <f>'[2]شيت الخامس'!BS105</f>
        <v>98</v>
      </c>
      <c r="M107" s="16">
        <f>'[2]شيت الخامس'!CB105</f>
        <v>48</v>
      </c>
      <c r="N107" s="17" t="str">
        <f t="shared" si="14"/>
        <v>دون المستوى</v>
      </c>
      <c r="O107" s="18" t="str">
        <f t="shared" si="12"/>
        <v xml:space="preserve">دون المستوى </v>
      </c>
      <c r="P107" s="48">
        <f t="shared" si="13"/>
        <v>89</v>
      </c>
      <c r="Q107" s="49"/>
      <c r="R107" s="66">
        <f t="array" ref="R107">SUM(IF(S107&lt;$S$6:$S$110,1/COUNTIF($S$6:$S$110,$S$6:$S$110)))+1</f>
        <v>53</v>
      </c>
      <c r="S107" s="21">
        <f t="shared" si="15"/>
        <v>191</v>
      </c>
    </row>
    <row r="108" spans="1:19" ht="19" customHeight="1">
      <c r="A108" s="14">
        <f>IF(B108="","",SUBTOTAL(3,$B$6:B108))</f>
        <v>103</v>
      </c>
      <c r="B108" s="15" t="str">
        <f>'[2]شيت الخامس'!H108</f>
        <v>منه امير عبد الله ابراهيم عامر</v>
      </c>
      <c r="C108" s="16">
        <f>'[2]شيت الخامس'!Q108</f>
        <v>53</v>
      </c>
      <c r="D108" s="16">
        <f>'[2]شيت الخامس'!X108</f>
        <v>24</v>
      </c>
      <c r="E108" s="16">
        <f>'[2]شيت الخامس'!AE108</f>
        <v>47</v>
      </c>
      <c r="F108" s="16">
        <f>'[2]شيت الخامس'!AL108</f>
        <v>42</v>
      </c>
      <c r="G108" s="16">
        <f>'[2]شيت الخامس'!AS108</f>
        <v>40</v>
      </c>
      <c r="H108" s="16">
        <f>'[2]شيت الخامس'!AY108</f>
        <v>99</v>
      </c>
      <c r="I108" s="16">
        <f>'[2]شيت الخامس'!BD108</f>
        <v>98</v>
      </c>
      <c r="J108" s="16">
        <f>'[2]شيت الخامس'!BI108</f>
        <v>98</v>
      </c>
      <c r="K108" s="16">
        <f>'[2]شيت الخامس'!BN108</f>
        <v>97</v>
      </c>
      <c r="L108" s="16">
        <f>'[2]شيت الخامس'!BS108</f>
        <v>98</v>
      </c>
      <c r="M108" s="16">
        <f>'[2]شيت الخامس'!CB108</f>
        <v>52</v>
      </c>
      <c r="N108" s="17" t="str">
        <f t="shared" si="14"/>
        <v>دون المستوى</v>
      </c>
      <c r="O108" s="18" t="str">
        <f t="shared" si="12"/>
        <v xml:space="preserve">دون المستوى </v>
      </c>
      <c r="P108" s="48">
        <f t="shared" si="13"/>
        <v>86</v>
      </c>
      <c r="Q108" s="49"/>
      <c r="R108" s="66">
        <f t="array" ref="R108">SUM(IF(S108&lt;$S$6:$S$110,1/COUNTIF($S$6:$S$110,$S$6:$S$110)))+1</f>
        <v>51.999999999999993</v>
      </c>
      <c r="S108" s="21">
        <f t="shared" si="15"/>
        <v>206</v>
      </c>
    </row>
    <row r="109" spans="1:19" ht="19" customHeight="1">
      <c r="A109" s="14">
        <f>IF(B109="","",SUBTOTAL(3,$B$6:B109))</f>
        <v>104</v>
      </c>
      <c r="B109" s="15" t="str">
        <f>'[2]شيت الخامس'!H114</f>
        <v>هاجر ايمن محمود السيد المرادى</v>
      </c>
      <c r="C109" s="16">
        <f>'[2]شيت الخامس'!Q114</f>
        <v>33</v>
      </c>
      <c r="D109" s="16">
        <f>'[2]شيت الخامس'!X114</f>
        <v>13</v>
      </c>
      <c r="E109" s="16">
        <f>'[2]شيت الخامس'!AE114</f>
        <v>37</v>
      </c>
      <c r="F109" s="16">
        <f>'[2]شيت الخامس'!AL114</f>
        <v>18</v>
      </c>
      <c r="G109" s="16">
        <f>'[2]شيت الخامس'!AS114</f>
        <v>40</v>
      </c>
      <c r="H109" s="16">
        <f>'[2]شيت الخامس'!AY114</f>
        <v>99</v>
      </c>
      <c r="I109" s="16">
        <f>'[2]شيت الخامس'!BD114</f>
        <v>97</v>
      </c>
      <c r="J109" s="16">
        <f>'[2]شيت الخامس'!BI114</f>
        <v>97</v>
      </c>
      <c r="K109" s="16">
        <f>'[2]شيت الخامس'!BN114</f>
        <v>99</v>
      </c>
      <c r="L109" s="16">
        <f>'[2]شيت الخامس'!BS114</f>
        <v>98</v>
      </c>
      <c r="M109" s="16">
        <f>'[2]شيت الخامس'!CB114</f>
        <v>41</v>
      </c>
      <c r="N109" s="17" t="str">
        <f t="shared" si="14"/>
        <v>دون المستوى</v>
      </c>
      <c r="O109" s="18" t="str">
        <f t="shared" si="12"/>
        <v xml:space="preserve">دون المستوى </v>
      </c>
      <c r="P109" s="48">
        <f t="shared" si="13"/>
        <v>97</v>
      </c>
      <c r="Q109" s="49"/>
      <c r="R109" s="66">
        <f t="array" ref="R109">SUM(IF(S109&lt;$S$6:$S$110,1/COUNTIF($S$6:$S$110,$S$6:$S$110)))+1</f>
        <v>59</v>
      </c>
      <c r="S109" s="21">
        <f t="shared" si="15"/>
        <v>141</v>
      </c>
    </row>
    <row r="110" spans="1:19" ht="19" customHeight="1">
      <c r="A110" s="14">
        <f>IF(B110="","",SUBTOTAL(3,$B$6:B110))</f>
        <v>105</v>
      </c>
      <c r="B110" s="15" t="str">
        <f>'[2]شيت الخامس'!H116</f>
        <v>هدير أحمد محمد أحمد مكاوي</v>
      </c>
      <c r="C110" s="16">
        <f>'[2]شيت الخامس'!Q116</f>
        <v>18</v>
      </c>
      <c r="D110" s="16">
        <f>'[2]شيت الخامس'!X116</f>
        <v>11</v>
      </c>
      <c r="E110" s="16">
        <f>'[2]شيت الخامس'!AE116</f>
        <v>20</v>
      </c>
      <c r="F110" s="16">
        <f>'[2]شيت الخامس'!AL116</f>
        <v>20</v>
      </c>
      <c r="G110" s="16">
        <f>'[2]شيت الخامس'!AS116</f>
        <v>46</v>
      </c>
      <c r="H110" s="16">
        <f>'[2]شيت الخامس'!AY116</f>
        <v>99</v>
      </c>
      <c r="I110" s="16">
        <f>'[2]شيت الخامس'!BD116</f>
        <v>98</v>
      </c>
      <c r="J110" s="16">
        <f>'[2]شيت الخامس'!BI116</f>
        <v>98</v>
      </c>
      <c r="K110" s="16">
        <f>'[2]شيت الخامس'!BN116</f>
        <v>97</v>
      </c>
      <c r="L110" s="16">
        <f>'[2]شيت الخامس'!BS116</f>
        <v>98</v>
      </c>
      <c r="M110" s="16">
        <f>'[2]شيت الخامس'!CB116</f>
        <v>24</v>
      </c>
      <c r="N110" s="17" t="str">
        <f t="shared" si="14"/>
        <v>دون المستوى</v>
      </c>
      <c r="O110" s="18" t="str">
        <f t="shared" si="12"/>
        <v xml:space="preserve">دون المستوى </v>
      </c>
      <c r="P110" s="48">
        <f t="shared" si="13"/>
        <v>101</v>
      </c>
      <c r="Q110" s="49"/>
      <c r="R110" s="66">
        <f t="array" ref="R110">SUM(IF(S110&lt;$S$6:$S$110,1/COUNTIF($S$6:$S$110,$S$6:$S$110)))+1</f>
        <v>63</v>
      </c>
      <c r="S110" s="21">
        <f t="shared" si="15"/>
        <v>115</v>
      </c>
    </row>
    <row r="111" spans="1:19" ht="19">
      <c r="A111" s="22" t="s">
        <v>21</v>
      </c>
      <c r="N111" s="23"/>
      <c r="O111" s="18"/>
      <c r="P111" s="48"/>
      <c r="Q111" s="49"/>
    </row>
    <row r="112" spans="1:19" ht="19.5" thickBot="1">
      <c r="A112" s="24">
        <f>COUNT(A6:A110)</f>
        <v>105</v>
      </c>
      <c r="C112" s="25" t="s">
        <v>17</v>
      </c>
      <c r="D112" s="25" t="s">
        <v>6</v>
      </c>
      <c r="E112" s="25" t="s">
        <v>18</v>
      </c>
      <c r="F112" s="26" t="s">
        <v>8</v>
      </c>
      <c r="G112" s="26" t="s">
        <v>9</v>
      </c>
      <c r="H112" s="25" t="s">
        <v>10</v>
      </c>
      <c r="I112" s="25" t="s">
        <v>11</v>
      </c>
      <c r="J112" s="25"/>
      <c r="K112" s="25" t="s">
        <v>13</v>
      </c>
      <c r="L112" s="25" t="s">
        <v>14</v>
      </c>
      <c r="M112" s="25" t="s">
        <v>22</v>
      </c>
      <c r="N112" s="27" t="s">
        <v>23</v>
      </c>
      <c r="O112" s="18"/>
      <c r="P112" s="48"/>
      <c r="Q112" s="49"/>
    </row>
    <row r="113" spans="1:17" ht="12.75" customHeight="1" thickBot="1">
      <c r="A113" s="28" t="s">
        <v>24</v>
      </c>
      <c r="B113" s="29" t="s">
        <v>24</v>
      </c>
      <c r="C113" s="30">
        <f t="shared" ref="C113:I113" si="16">COUNTIF(C6:C110,"غ")</f>
        <v>0</v>
      </c>
      <c r="D113" s="30">
        <f t="shared" si="16"/>
        <v>0</v>
      </c>
      <c r="E113" s="30">
        <f t="shared" si="16"/>
        <v>0</v>
      </c>
      <c r="F113" s="30">
        <f t="shared" si="16"/>
        <v>0</v>
      </c>
      <c r="G113" s="30">
        <f t="shared" si="16"/>
        <v>0</v>
      </c>
      <c r="H113" s="30">
        <f t="shared" si="16"/>
        <v>0</v>
      </c>
      <c r="I113" s="30">
        <f t="shared" si="16"/>
        <v>0</v>
      </c>
      <c r="J113" s="30"/>
      <c r="K113" s="30">
        <f>COUNTIF(K6:K110,"غ")</f>
        <v>0</v>
      </c>
      <c r="L113" s="30">
        <f>COUNTIF(L6:L110,"غ")</f>
        <v>0</v>
      </c>
      <c r="M113" s="30">
        <f>COUNTIF(M6:M110,"غ")</f>
        <v>0</v>
      </c>
      <c r="N113" s="31">
        <f>N115/A116</f>
        <v>0</v>
      </c>
      <c r="O113" s="18"/>
      <c r="P113" s="48"/>
      <c r="Q113" s="49"/>
    </row>
    <row r="114" spans="1:17" ht="19.5" thickBot="1">
      <c r="A114" s="21">
        <f>COUNTIF(S6:S110,"=غ")</f>
        <v>0</v>
      </c>
      <c r="B114" s="32" t="s">
        <v>25</v>
      </c>
      <c r="C114" s="33">
        <f t="shared" ref="C114:I114" si="17">SUMPRODUCT(--(C6:C110&lt;20)+(C6:C110="صفر"))</f>
        <v>3</v>
      </c>
      <c r="D114" s="33">
        <f t="shared" si="17"/>
        <v>7</v>
      </c>
      <c r="E114" s="33">
        <f t="shared" si="17"/>
        <v>4</v>
      </c>
      <c r="F114" s="33">
        <f t="shared" si="17"/>
        <v>9</v>
      </c>
      <c r="G114" s="33">
        <f t="shared" si="17"/>
        <v>0</v>
      </c>
      <c r="H114" s="33">
        <f t="shared" si="17"/>
        <v>0</v>
      </c>
      <c r="I114" s="33">
        <f t="shared" si="17"/>
        <v>0</v>
      </c>
      <c r="J114" s="33"/>
      <c r="K114" s="33">
        <f>SUMPRODUCT(--(K6:K110&lt;20)+(K6:K110="صفر"))</f>
        <v>0</v>
      </c>
      <c r="L114" s="33">
        <f>SUMPRODUCT(--(L6:L110&lt;20)+(L6:L110="صفر"))</f>
        <v>0</v>
      </c>
      <c r="M114" s="33">
        <f>SUMPRODUCT(--(M6:M110&lt;20)+(M6:M110="صفر"))</f>
        <v>4</v>
      </c>
      <c r="N114" s="34" t="s">
        <v>26</v>
      </c>
      <c r="O114" s="18"/>
      <c r="P114" s="48"/>
      <c r="Q114" s="49"/>
    </row>
    <row r="115" spans="1:17" ht="19.5" thickBot="1">
      <c r="A115" s="35" t="s">
        <v>27</v>
      </c>
      <c r="B115" s="36" t="s">
        <v>26</v>
      </c>
      <c r="C115" s="37">
        <f t="shared" ref="C115:I115" si="18">COUNTIF(C6:C110,"&gt;=20")</f>
        <v>102</v>
      </c>
      <c r="D115" s="37">
        <f t="shared" si="18"/>
        <v>98</v>
      </c>
      <c r="E115" s="37">
        <f t="shared" si="18"/>
        <v>101</v>
      </c>
      <c r="F115" s="37">
        <f t="shared" si="18"/>
        <v>96</v>
      </c>
      <c r="G115" s="37">
        <f t="shared" si="18"/>
        <v>105</v>
      </c>
      <c r="H115" s="37">
        <f t="shared" si="18"/>
        <v>105</v>
      </c>
      <c r="I115" s="37">
        <f t="shared" si="18"/>
        <v>105</v>
      </c>
      <c r="J115" s="37"/>
      <c r="K115" s="37">
        <f>COUNTIF(K6:K110,"&gt;=20")</f>
        <v>105</v>
      </c>
      <c r="L115" s="37">
        <f>COUNTIF(L6:L110,"&gt;=20")</f>
        <v>105</v>
      </c>
      <c r="M115" s="37">
        <f>COUNTIF(M6:M110,"&gt;=20")</f>
        <v>101</v>
      </c>
      <c r="N115" s="38">
        <f>COUNTIF($N$6:$N$110," ناجح ")</f>
        <v>0</v>
      </c>
      <c r="O115" s="18"/>
      <c r="P115" s="48"/>
      <c r="Q115" s="49"/>
    </row>
    <row r="116" spans="1:17" ht="31.5" thickBot="1">
      <c r="A116" s="39">
        <f>A112-A114</f>
        <v>105</v>
      </c>
      <c r="B116" s="40" t="s">
        <v>20</v>
      </c>
      <c r="C116" s="40">
        <f>SUM(C113:C115)</f>
        <v>105</v>
      </c>
      <c r="D116" s="40">
        <f t="shared" ref="D116:M116" si="19">SUM(D113:D115)</f>
        <v>105</v>
      </c>
      <c r="E116" s="40">
        <f t="shared" si="19"/>
        <v>105</v>
      </c>
      <c r="F116" s="40">
        <f t="shared" si="19"/>
        <v>105</v>
      </c>
      <c r="G116" s="40">
        <f t="shared" si="19"/>
        <v>105</v>
      </c>
      <c r="H116" s="40">
        <f t="shared" si="19"/>
        <v>105</v>
      </c>
      <c r="I116" s="40">
        <f t="shared" si="19"/>
        <v>105</v>
      </c>
      <c r="J116" s="40"/>
      <c r="K116" s="40">
        <f t="shared" si="19"/>
        <v>105</v>
      </c>
      <c r="L116" s="40">
        <f t="shared" si="19"/>
        <v>105</v>
      </c>
      <c r="M116" s="40">
        <f t="shared" si="19"/>
        <v>105</v>
      </c>
      <c r="N116" s="41" t="s">
        <v>28</v>
      </c>
      <c r="O116" s="18"/>
      <c r="P116" s="48"/>
      <c r="Q116" s="49"/>
    </row>
    <row r="117" spans="1:17" ht="19.5" thickBot="1">
      <c r="B117" s="42" t="s">
        <v>27</v>
      </c>
      <c r="C117" s="42">
        <f>$A$112-C113</f>
        <v>105</v>
      </c>
      <c r="D117" s="42">
        <f t="shared" ref="D117:L117" si="20">$A$112-D113</f>
        <v>105</v>
      </c>
      <c r="E117" s="42">
        <f t="shared" si="20"/>
        <v>105</v>
      </c>
      <c r="F117" s="42">
        <f t="shared" si="20"/>
        <v>105</v>
      </c>
      <c r="G117" s="42">
        <f>$A$112-G113</f>
        <v>105</v>
      </c>
      <c r="H117" s="42">
        <f t="shared" si="20"/>
        <v>105</v>
      </c>
      <c r="I117" s="42">
        <f t="shared" si="20"/>
        <v>105</v>
      </c>
      <c r="J117" s="42"/>
      <c r="K117" s="42">
        <f t="shared" si="20"/>
        <v>105</v>
      </c>
      <c r="L117" s="42">
        <f t="shared" si="20"/>
        <v>105</v>
      </c>
      <c r="M117" s="42">
        <f>$A$112-M113</f>
        <v>105</v>
      </c>
      <c r="N117" s="43">
        <f>COUNTIF($N$6:$N$110,"دون المستوى ")</f>
        <v>0</v>
      </c>
      <c r="O117" s="18"/>
      <c r="P117" s="48"/>
      <c r="Q117" s="49"/>
    </row>
    <row r="118" spans="1:17" ht="19.5" thickBot="1">
      <c r="B118" s="44" t="s">
        <v>29</v>
      </c>
      <c r="C118" s="44">
        <f>(C115*100)/C117/100</f>
        <v>0.97142857142857142</v>
      </c>
      <c r="D118" s="44">
        <f t="shared" ref="D118:L118" si="21">(D115*100)/D117/100</f>
        <v>0.93333333333333324</v>
      </c>
      <c r="E118" s="44">
        <f t="shared" si="21"/>
        <v>0.96190476190476193</v>
      </c>
      <c r="F118" s="44">
        <f t="shared" si="21"/>
        <v>0.91428571428571426</v>
      </c>
      <c r="G118" s="44">
        <f t="shared" si="21"/>
        <v>1</v>
      </c>
      <c r="H118" s="44">
        <f t="shared" si="21"/>
        <v>1</v>
      </c>
      <c r="I118" s="44">
        <f t="shared" si="21"/>
        <v>1</v>
      </c>
      <c r="J118" s="44"/>
      <c r="K118" s="44">
        <f t="shared" si="21"/>
        <v>1</v>
      </c>
      <c r="L118" s="44">
        <f t="shared" si="21"/>
        <v>1</v>
      </c>
      <c r="M118" s="44">
        <f>(M115*100)/M117/100</f>
        <v>0.96190476190476193</v>
      </c>
      <c r="N118" s="45"/>
      <c r="O118" s="18"/>
      <c r="P118" s="48"/>
      <c r="Q118" s="49"/>
    </row>
  </sheetData>
  <mergeCells count="14">
    <mergeCell ref="F3:F4"/>
    <mergeCell ref="A3:A5"/>
    <mergeCell ref="B3:B5"/>
    <mergeCell ref="C3:C4"/>
    <mergeCell ref="D3:D4"/>
    <mergeCell ref="E3:E4"/>
    <mergeCell ref="M3:M4"/>
    <mergeCell ref="N3:N5"/>
    <mergeCell ref="G3:G4"/>
    <mergeCell ref="H3:H4"/>
    <mergeCell ref="I3:I4"/>
    <mergeCell ref="J3:J4"/>
    <mergeCell ref="K3:K4"/>
    <mergeCell ref="L3:L4"/>
  </mergeCells>
  <conditionalFormatting sqref="C6:G110 M6:M110">
    <cfRule type="cellIs" dxfId="3" priority="1" stopIfTrue="1" operator="equal">
      <formula>"صفر"</formula>
    </cfRule>
    <cfRule type="cellIs" dxfId="2" priority="4" stopIfTrue="1" operator="lessThan">
      <formula>30</formula>
    </cfRule>
  </conditionalFormatting>
  <conditionalFormatting sqref="C112:E112">
    <cfRule type="cellIs" dxfId="1" priority="3" stopIfTrue="1" operator="lessThan">
      <formula>15</formula>
    </cfRule>
  </conditionalFormatting>
  <conditionalFormatting sqref="M112">
    <cfRule type="cellIs" dxfId="0" priority="2" stopIfTrue="1" operator="lessThan">
      <formula>15</formula>
    </cfRule>
  </conditionalFormatting>
  <printOptions horizontalCentered="1"/>
  <pageMargins left="0.19685039370078741" right="0.19685039370078741" top="0.27559055118110237" bottom="0.6692913385826772" header="0.27559055118110237" footer="0"/>
  <pageSetup paperSize="9" orientation="portrait" verticalDpi="300" r:id="rId1"/>
  <headerFooter alignWithMargins="0">
    <oddFooter xml:space="preserve">&amp;R   &amp;12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نتيجة نصف العام</vt:lpstr>
      <vt:lpstr>'نتيجة نصف العام'!Print_Titles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وليدعمارضحى</dc:creator>
  <cp:lastModifiedBy>Salim Hasbaya</cp:lastModifiedBy>
  <dcterms:created xsi:type="dcterms:W3CDTF">2018-01-06T12:30:31Z</dcterms:created>
  <dcterms:modified xsi:type="dcterms:W3CDTF">2018-01-06T14:37:34Z</dcterms:modified>
</cp:coreProperties>
</file>